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38205A73-254D-4C78-9CB3-1C90C8ACEE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'DC30'!$A$1:$AA$59</definedName>
    <definedName name="_xlnm.Print_Area" localSheetId="14">'DC31'!$A$1:$AA$59</definedName>
    <definedName name="_xlnm.Print_Area" localSheetId="19">'DC32'!$A$1:$AA$59</definedName>
    <definedName name="_xlnm.Print_Area" localSheetId="0">'MP301'!$A$1:$AA$59</definedName>
    <definedName name="_xlnm.Print_Area" localSheetId="1">'MP302'!$A$1:$AA$59</definedName>
    <definedName name="_xlnm.Print_Area" localSheetId="2">'MP303'!$A$1:$AA$59</definedName>
    <definedName name="_xlnm.Print_Area" localSheetId="3">'MP304'!$A$1:$AA$59</definedName>
    <definedName name="_xlnm.Print_Area" localSheetId="4">'MP305'!$A$1:$AA$59</definedName>
    <definedName name="_xlnm.Print_Area" localSheetId="5">'MP306'!$A$1:$AA$59</definedName>
    <definedName name="_xlnm.Print_Area" localSheetId="6">'MP307'!$A$1:$AA$59</definedName>
    <definedName name="_xlnm.Print_Area" localSheetId="8">'MP311'!$A$1:$AA$59</definedName>
    <definedName name="_xlnm.Print_Area" localSheetId="9">'MP312'!$A$1:$AA$59</definedName>
    <definedName name="_xlnm.Print_Area" localSheetId="10">'MP313'!$A$1:$AA$59</definedName>
    <definedName name="_xlnm.Print_Area" localSheetId="11">'MP314'!$A$1:$AA$59</definedName>
    <definedName name="_xlnm.Print_Area" localSheetId="12">'MP315'!$A$1:$AA$59</definedName>
    <definedName name="_xlnm.Print_Area" localSheetId="13">'MP316'!$A$1:$AA$59</definedName>
    <definedName name="_xlnm.Print_Area" localSheetId="15">'MP321'!$A$1:$AA$59</definedName>
    <definedName name="_xlnm.Print_Area" localSheetId="16">'MP324'!$A$1:$AA$59</definedName>
    <definedName name="_xlnm.Print_Area" localSheetId="17">'MP325'!$A$1:$AA$59</definedName>
    <definedName name="_xlnm.Print_Area" localSheetId="18">'MP326'!$A$1:$AA$59</definedName>
    <definedName name="_xlnm.Print_Area" localSheetId="2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AA47" i="2"/>
  <c r="Y47" i="2"/>
  <c r="X47" i="2"/>
  <c r="X48" i="2" s="1"/>
  <c r="X51" i="2" s="1"/>
  <c r="X53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AA32" i="2"/>
  <c r="Y32" i="2"/>
  <c r="Y48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S32" i="2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AA47" i="3"/>
  <c r="Y47" i="3"/>
  <c r="X47" i="3"/>
  <c r="W47" i="3"/>
  <c r="V47" i="3"/>
  <c r="U47" i="3"/>
  <c r="T47" i="3"/>
  <c r="S47" i="3"/>
  <c r="S48" i="3" s="1"/>
  <c r="S51" i="3" s="1"/>
  <c r="S53" i="3" s="1"/>
  <c r="S56" i="3" s="1"/>
  <c r="S59" i="3" s="1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C48" i="3" s="1"/>
  <c r="C51" i="3" s="1"/>
  <c r="C53" i="3" s="1"/>
  <c r="C56" i="3" s="1"/>
  <c r="C59" i="3" s="1"/>
  <c r="AA32" i="3"/>
  <c r="Y32" i="3"/>
  <c r="Y48" i="3" s="1"/>
  <c r="Y51" i="3" s="1"/>
  <c r="Y53" i="3" s="1"/>
  <c r="Y56" i="3" s="1"/>
  <c r="Y59" i="3" s="1"/>
  <c r="X32" i="3"/>
  <c r="Z32" i="3" s="1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S59" i="4"/>
  <c r="E53" i="4"/>
  <c r="E56" i="4" s="1"/>
  <c r="E59" i="4" s="1"/>
  <c r="X48" i="4"/>
  <c r="X51" i="4" s="1"/>
  <c r="V48" i="4"/>
  <c r="V51" i="4" s="1"/>
  <c r="V53" i="4" s="1"/>
  <c r="V56" i="4" s="1"/>
  <c r="V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R32" i="4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D32" i="4"/>
  <c r="C32" i="4"/>
  <c r="C48" i="4" s="1"/>
  <c r="C51" i="4" s="1"/>
  <c r="C53" i="4" s="1"/>
  <c r="C56" i="4" s="1"/>
  <c r="C59" i="4" s="1"/>
  <c r="K56" i="5"/>
  <c r="K59" i="5" s="1"/>
  <c r="V48" i="5"/>
  <c r="V51" i="5" s="1"/>
  <c r="V53" i="5" s="1"/>
  <c r="V56" i="5" s="1"/>
  <c r="V59" i="5" s="1"/>
  <c r="U48" i="5"/>
  <c r="U51" i="5" s="1"/>
  <c r="U53" i="5" s="1"/>
  <c r="U56" i="5" s="1"/>
  <c r="U59" i="5" s="1"/>
  <c r="N48" i="5"/>
  <c r="N51" i="5" s="1"/>
  <c r="N53" i="5" s="1"/>
  <c r="N56" i="5" s="1"/>
  <c r="N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O48" i="5" s="1"/>
  <c r="O51" i="5" s="1"/>
  <c r="O53" i="5" s="1"/>
  <c r="O56" i="5" s="1"/>
  <c r="O59" i="5" s="1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W32" i="5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G48" i="6"/>
  <c r="G51" i="6" s="1"/>
  <c r="G53" i="6" s="1"/>
  <c r="G56" i="6" s="1"/>
  <c r="G59" i="6" s="1"/>
  <c r="AA47" i="6"/>
  <c r="Y47" i="6"/>
  <c r="X47" i="6"/>
  <c r="W47" i="6"/>
  <c r="V47" i="6"/>
  <c r="U47" i="6"/>
  <c r="T47" i="6"/>
  <c r="T48" i="6" s="1"/>
  <c r="T51" i="6" s="1"/>
  <c r="T53" i="6" s="1"/>
  <c r="T56" i="6" s="1"/>
  <c r="T59" i="6" s="1"/>
  <c r="S47" i="6"/>
  <c r="R47" i="6"/>
  <c r="Q47" i="6"/>
  <c r="Q48" i="6" s="1"/>
  <c r="Q51" i="6" s="1"/>
  <c r="Q53" i="6" s="1"/>
  <c r="Q56" i="6" s="1"/>
  <c r="Q59" i="6" s="1"/>
  <c r="P47" i="6"/>
  <c r="O47" i="6"/>
  <c r="N47" i="6"/>
  <c r="M47" i="6"/>
  <c r="L47" i="6"/>
  <c r="L48" i="6" s="1"/>
  <c r="L51" i="6" s="1"/>
  <c r="L53" i="6" s="1"/>
  <c r="L56" i="6" s="1"/>
  <c r="L59" i="6" s="1"/>
  <c r="K47" i="6"/>
  <c r="J47" i="6"/>
  <c r="I47" i="6"/>
  <c r="I48" i="6" s="1"/>
  <c r="I51" i="6" s="1"/>
  <c r="I53" i="6" s="1"/>
  <c r="I56" i="6" s="1"/>
  <c r="I59" i="6" s="1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W48" i="7"/>
  <c r="W51" i="7" s="1"/>
  <c r="W53" i="7" s="1"/>
  <c r="W56" i="7" s="1"/>
  <c r="W59" i="7" s="1"/>
  <c r="V48" i="7"/>
  <c r="V51" i="7" s="1"/>
  <c r="V53" i="7" s="1"/>
  <c r="V56" i="7" s="1"/>
  <c r="V59" i="7" s="1"/>
  <c r="S48" i="7"/>
  <c r="S51" i="7" s="1"/>
  <c r="S53" i="7" s="1"/>
  <c r="S56" i="7" s="1"/>
  <c r="S59" i="7" s="1"/>
  <c r="K48" i="7"/>
  <c r="K51" i="7" s="1"/>
  <c r="K53" i="7" s="1"/>
  <c r="K56" i="7" s="1"/>
  <c r="K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R53" i="8"/>
  <c r="R56" i="8" s="1"/>
  <c r="R59" i="8" s="1"/>
  <c r="W48" i="8"/>
  <c r="W51" i="8" s="1"/>
  <c r="W53" i="8" s="1"/>
  <c r="W56" i="8" s="1"/>
  <c r="W59" i="8" s="1"/>
  <c r="U48" i="8"/>
  <c r="U51" i="8" s="1"/>
  <c r="U53" i="8" s="1"/>
  <c r="U56" i="8" s="1"/>
  <c r="U59" i="8" s="1"/>
  <c r="M48" i="8"/>
  <c r="M51" i="8" s="1"/>
  <c r="M53" i="8" s="1"/>
  <c r="M56" i="8" s="1"/>
  <c r="M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Z32" i="8" s="1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R32" i="8"/>
  <c r="R48" i="8" s="1"/>
  <c r="R51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59" i="9"/>
  <c r="I56" i="9"/>
  <c r="I59" i="9" s="1"/>
  <c r="Q53" i="9"/>
  <c r="Q56" i="9" s="1"/>
  <c r="Q59" i="9" s="1"/>
  <c r="N48" i="9"/>
  <c r="N51" i="9" s="1"/>
  <c r="N53" i="9" s="1"/>
  <c r="N56" i="9" s="1"/>
  <c r="N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P32" i="9"/>
  <c r="P48" i="9" s="1"/>
  <c r="P51" i="9" s="1"/>
  <c r="P53" i="9" s="1"/>
  <c r="P56" i="9" s="1"/>
  <c r="P59" i="9" s="1"/>
  <c r="O32" i="9"/>
  <c r="N32" i="9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I59" i="10"/>
  <c r="U48" i="10"/>
  <c r="U51" i="10" s="1"/>
  <c r="U53" i="10" s="1"/>
  <c r="U56" i="10" s="1"/>
  <c r="U59" i="10" s="1"/>
  <c r="E48" i="10"/>
  <c r="E51" i="10" s="1"/>
  <c r="E53" i="10" s="1"/>
  <c r="E56" i="10" s="1"/>
  <c r="E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U51" i="11"/>
  <c r="U53" i="11" s="1"/>
  <c r="U56" i="11" s="1"/>
  <c r="U59" i="11" s="1"/>
  <c r="U48" i="11"/>
  <c r="T48" i="11"/>
  <c r="T51" i="11" s="1"/>
  <c r="T53" i="11" s="1"/>
  <c r="T56" i="11" s="1"/>
  <c r="T59" i="11" s="1"/>
  <c r="E48" i="11"/>
  <c r="E51" i="11" s="1"/>
  <c r="E53" i="11" s="1"/>
  <c r="E56" i="11" s="1"/>
  <c r="E59" i="11" s="1"/>
  <c r="D48" i="11"/>
  <c r="D51" i="11" s="1"/>
  <c r="D53" i="11" s="1"/>
  <c r="D56" i="11" s="1"/>
  <c r="D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W32" i="11"/>
  <c r="W48" i="11" s="1"/>
  <c r="W51" i="11" s="1"/>
  <c r="W53" i="11" s="1"/>
  <c r="W56" i="11" s="1"/>
  <c r="W59" i="11" s="1"/>
  <c r="V32" i="11"/>
  <c r="U32" i="1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C32" i="11"/>
  <c r="C48" i="11" s="1"/>
  <c r="C51" i="11" s="1"/>
  <c r="C53" i="11" s="1"/>
  <c r="C56" i="11" s="1"/>
  <c r="C59" i="11" s="1"/>
  <c r="N48" i="12"/>
  <c r="N51" i="12" s="1"/>
  <c r="N53" i="12" s="1"/>
  <c r="N56" i="12" s="1"/>
  <c r="N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R48" i="13"/>
  <c r="R51" i="13" s="1"/>
  <c r="R53" i="13" s="1"/>
  <c r="R56" i="13" s="1"/>
  <c r="R59" i="13" s="1"/>
  <c r="AA47" i="13"/>
  <c r="Y47" i="13"/>
  <c r="Z47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P48" i="14"/>
  <c r="P51" i="14" s="1"/>
  <c r="P53" i="14" s="1"/>
  <c r="P56" i="14" s="1"/>
  <c r="P59" i="14" s="1"/>
  <c r="I48" i="14"/>
  <c r="I51" i="14" s="1"/>
  <c r="I53" i="14" s="1"/>
  <c r="I56" i="14" s="1"/>
  <c r="I59" i="14" s="1"/>
  <c r="AA47" i="14"/>
  <c r="Z47" i="14"/>
  <c r="Y47" i="14"/>
  <c r="X47" i="14"/>
  <c r="X48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8" i="15"/>
  <c r="AA51" i="15" s="1"/>
  <c r="AA53" i="15" s="1"/>
  <c r="AA56" i="15" s="1"/>
  <c r="AA59" i="15" s="1"/>
  <c r="Q48" i="15"/>
  <c r="Q51" i="15" s="1"/>
  <c r="Q53" i="15" s="1"/>
  <c r="Q56" i="15" s="1"/>
  <c r="Q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Z32" i="15"/>
  <c r="Y32" i="15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W56" i="16"/>
  <c r="W59" i="16" s="1"/>
  <c r="Q51" i="16"/>
  <c r="Q53" i="16" s="1"/>
  <c r="Q56" i="16" s="1"/>
  <c r="Q59" i="16" s="1"/>
  <c r="I51" i="16"/>
  <c r="I53" i="16" s="1"/>
  <c r="I56" i="16" s="1"/>
  <c r="I59" i="16" s="1"/>
  <c r="J48" i="16"/>
  <c r="J51" i="16" s="1"/>
  <c r="J53" i="16" s="1"/>
  <c r="J56" i="16" s="1"/>
  <c r="J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X51" i="16" s="1"/>
  <c r="X53" i="16" s="1"/>
  <c r="W32" i="16"/>
  <c r="W48" i="16" s="1"/>
  <c r="W51" i="16" s="1"/>
  <c r="W53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I32" i="16"/>
  <c r="I48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P51" i="17"/>
  <c r="P53" i="17" s="1"/>
  <c r="P56" i="17" s="1"/>
  <c r="P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H48" i="18"/>
  <c r="H51" i="18" s="1"/>
  <c r="H53" i="18" s="1"/>
  <c r="H56" i="18" s="1"/>
  <c r="H59" i="18" s="1"/>
  <c r="AA47" i="18"/>
  <c r="Y47" i="18"/>
  <c r="Z47" i="18" s="1"/>
  <c r="X47" i="18"/>
  <c r="W47" i="18"/>
  <c r="V47" i="18"/>
  <c r="U47" i="18"/>
  <c r="T47" i="18"/>
  <c r="S47" i="18"/>
  <c r="R47" i="18"/>
  <c r="Q47" i="18"/>
  <c r="Q48" i="18" s="1"/>
  <c r="Q51" i="18" s="1"/>
  <c r="Q53" i="18" s="1"/>
  <c r="Q56" i="18" s="1"/>
  <c r="Q59" i="18" s="1"/>
  <c r="P47" i="18"/>
  <c r="O47" i="18"/>
  <c r="N47" i="18"/>
  <c r="M47" i="18"/>
  <c r="L47" i="18"/>
  <c r="K47" i="18"/>
  <c r="J47" i="18"/>
  <c r="I47" i="18"/>
  <c r="I48" i="18" s="1"/>
  <c r="I51" i="18" s="1"/>
  <c r="I53" i="18" s="1"/>
  <c r="I56" i="18" s="1"/>
  <c r="I59" i="18" s="1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X48" i="18" s="1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O48" i="19"/>
  <c r="O51" i="19" s="1"/>
  <c r="O53" i="19" s="1"/>
  <c r="O56" i="19" s="1"/>
  <c r="O59" i="19" s="1"/>
  <c r="G48" i="19"/>
  <c r="G51" i="19" s="1"/>
  <c r="G53" i="19" s="1"/>
  <c r="G56" i="19" s="1"/>
  <c r="G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P48" i="19" s="1"/>
  <c r="P51" i="19" s="1"/>
  <c r="P53" i="19" s="1"/>
  <c r="P56" i="19" s="1"/>
  <c r="P59" i="19" s="1"/>
  <c r="O47" i="19"/>
  <c r="N47" i="19"/>
  <c r="M47" i="19"/>
  <c r="L47" i="19"/>
  <c r="K47" i="19"/>
  <c r="J47" i="19"/>
  <c r="I47" i="19"/>
  <c r="H47" i="19"/>
  <c r="H48" i="19" s="1"/>
  <c r="H51" i="19" s="1"/>
  <c r="H53" i="19" s="1"/>
  <c r="H56" i="19" s="1"/>
  <c r="H59" i="19" s="1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X48" i="19" s="1"/>
  <c r="X51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V48" i="20"/>
  <c r="V51" i="20" s="1"/>
  <c r="V53" i="20" s="1"/>
  <c r="V56" i="20" s="1"/>
  <c r="V59" i="20" s="1"/>
  <c r="F48" i="20"/>
  <c r="F51" i="20" s="1"/>
  <c r="F53" i="20" s="1"/>
  <c r="F56" i="20" s="1"/>
  <c r="F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Z48" i="20" s="1"/>
  <c r="W32" i="20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U48" i="21"/>
  <c r="U51" i="21" s="1"/>
  <c r="U53" i="21" s="1"/>
  <c r="U56" i="21" s="1"/>
  <c r="U59" i="21" s="1"/>
  <c r="O48" i="21"/>
  <c r="O51" i="21" s="1"/>
  <c r="O53" i="21" s="1"/>
  <c r="O56" i="21" s="1"/>
  <c r="O59" i="21" s="1"/>
  <c r="E48" i="21"/>
  <c r="E51" i="21" s="1"/>
  <c r="E53" i="21" s="1"/>
  <c r="E56" i="21" s="1"/>
  <c r="E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F48" i="1"/>
  <c r="F51" i="1" s="1"/>
  <c r="F53" i="1" s="1"/>
  <c r="F56" i="1" s="1"/>
  <c r="F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14" l="1"/>
  <c r="X51" i="14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Z48" i="17"/>
  <c r="Z48" i="16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K48" i="15"/>
  <c r="K51" i="15" s="1"/>
  <c r="K53" i="15" s="1"/>
  <c r="K56" i="15" s="1"/>
  <c r="K59" i="15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Z47" i="7"/>
  <c r="F48" i="5"/>
  <c r="F51" i="5" s="1"/>
  <c r="F53" i="5" s="1"/>
  <c r="F56" i="5" s="1"/>
  <c r="F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U48" i="9"/>
  <c r="U51" i="9" s="1"/>
  <c r="U53" i="9" s="1"/>
  <c r="U56" i="9" s="1"/>
  <c r="U59" i="9" s="1"/>
  <c r="W48" i="5"/>
  <c r="W51" i="5" s="1"/>
  <c r="W53" i="5" s="1"/>
  <c r="W56" i="5" s="1"/>
  <c r="W59" i="5" s="1"/>
  <c r="Y48" i="19"/>
  <c r="Y51" i="19" s="1"/>
  <c r="Y53" i="19" s="1"/>
  <c r="Y56" i="19" s="1"/>
  <c r="Y59" i="19" s="1"/>
  <c r="R48" i="17"/>
  <c r="R51" i="17" s="1"/>
  <c r="R53" i="17" s="1"/>
  <c r="R56" i="17" s="1"/>
  <c r="R59" i="17" s="1"/>
  <c r="Z32" i="12"/>
  <c r="E48" i="6"/>
  <c r="E51" i="6" s="1"/>
  <c r="E53" i="6" s="1"/>
  <c r="E56" i="6" s="1"/>
  <c r="E59" i="6" s="1"/>
  <c r="X48" i="3"/>
  <c r="Z48" i="3" s="1"/>
  <c r="Z32" i="2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D48" i="4"/>
  <c r="D51" i="4" s="1"/>
  <c r="D53" i="4" s="1"/>
  <c r="D56" i="4" s="1"/>
  <c r="D59" i="4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Z47" i="2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32" i="20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Z47" i="16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AA48" i="12"/>
  <c r="AA51" i="12" s="1"/>
  <c r="AA53" i="12" s="1"/>
  <c r="AA56" i="12" s="1"/>
  <c r="AA59" i="12" s="1"/>
  <c r="M48" i="11"/>
  <c r="M51" i="11" s="1"/>
  <c r="M53" i="11" s="1"/>
  <c r="M56" i="11" s="1"/>
  <c r="M59" i="11" s="1"/>
  <c r="Z47" i="10"/>
  <c r="O48" i="9"/>
  <c r="O51" i="9" s="1"/>
  <c r="O53" i="9" s="1"/>
  <c r="O56" i="9" s="1"/>
  <c r="O59" i="9" s="1"/>
  <c r="O48" i="6"/>
  <c r="O51" i="6" s="1"/>
  <c r="O53" i="6" s="1"/>
  <c r="O56" i="6" s="1"/>
  <c r="O59" i="6" s="1"/>
  <c r="F48" i="6"/>
  <c r="F51" i="6" s="1"/>
  <c r="F53" i="6" s="1"/>
  <c r="F56" i="6" s="1"/>
  <c r="F59" i="6" s="1"/>
  <c r="Q48" i="5"/>
  <c r="Q51" i="5" s="1"/>
  <c r="Q53" i="5" s="1"/>
  <c r="Q56" i="5" s="1"/>
  <c r="Q59" i="5" s="1"/>
  <c r="Y48" i="5"/>
  <c r="Y51" i="5" s="1"/>
  <c r="Y53" i="5" s="1"/>
  <c r="Y56" i="5" s="1"/>
  <c r="Y59" i="5" s="1"/>
  <c r="I48" i="3"/>
  <c r="I51" i="3" s="1"/>
  <c r="I53" i="3" s="1"/>
  <c r="I56" i="3" s="1"/>
  <c r="I59" i="3" s="1"/>
  <c r="H48" i="3"/>
  <c r="H51" i="3" s="1"/>
  <c r="H53" i="3" s="1"/>
  <c r="H56" i="3" s="1"/>
  <c r="H59" i="3" s="1"/>
  <c r="Z47" i="3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R48" i="2"/>
  <c r="R51" i="2" s="1"/>
  <c r="R53" i="2" s="1"/>
  <c r="R56" i="2" s="1"/>
  <c r="R59" i="2" s="1"/>
  <c r="Z47" i="2"/>
  <c r="V48" i="21"/>
  <c r="V51" i="21" s="1"/>
  <c r="V53" i="21" s="1"/>
  <c r="V56" i="21" s="1"/>
  <c r="V59" i="21" s="1"/>
  <c r="K48" i="11"/>
  <c r="K51" i="11" s="1"/>
  <c r="K53" i="11" s="1"/>
  <c r="K56" i="11" s="1"/>
  <c r="K59" i="11" s="1"/>
  <c r="M48" i="9"/>
  <c r="M51" i="9" s="1"/>
  <c r="M53" i="9" s="1"/>
  <c r="M56" i="9" s="1"/>
  <c r="M59" i="9" s="1"/>
  <c r="T48" i="4"/>
  <c r="T51" i="4" s="1"/>
  <c r="T53" i="4" s="1"/>
  <c r="T56" i="4" s="1"/>
  <c r="T59" i="4" s="1"/>
  <c r="U48" i="1"/>
  <c r="U51" i="1" s="1"/>
  <c r="U53" i="1" s="1"/>
  <c r="U56" i="1" s="1"/>
  <c r="U59" i="1" s="1"/>
  <c r="K48" i="12"/>
  <c r="K51" i="12" s="1"/>
  <c r="K53" i="12" s="1"/>
  <c r="K56" i="12" s="1"/>
  <c r="K59" i="12" s="1"/>
  <c r="V48" i="11"/>
  <c r="V51" i="11" s="1"/>
  <c r="V53" i="11" s="1"/>
  <c r="V56" i="11" s="1"/>
  <c r="V59" i="11" s="1"/>
  <c r="G48" i="4"/>
  <c r="G51" i="4" s="1"/>
  <c r="G53" i="4" s="1"/>
  <c r="G56" i="4" s="1"/>
  <c r="G59" i="4" s="1"/>
  <c r="V48" i="16"/>
  <c r="V51" i="16" s="1"/>
  <c r="V53" i="16" s="1"/>
  <c r="V56" i="16" s="1"/>
  <c r="V59" i="16" s="1"/>
  <c r="N48" i="10"/>
  <c r="N51" i="10" s="1"/>
  <c r="N53" i="10" s="1"/>
  <c r="N56" i="10" s="1"/>
  <c r="N59" i="10" s="1"/>
  <c r="Q48" i="7"/>
  <c r="Q51" i="7" s="1"/>
  <c r="Q53" i="7" s="1"/>
  <c r="Q56" i="7" s="1"/>
  <c r="Q59" i="7" s="1"/>
  <c r="Y48" i="7"/>
  <c r="Y51" i="7" s="1"/>
  <c r="Y53" i="7" s="1"/>
  <c r="Y56" i="7" s="1"/>
  <c r="Y59" i="7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Z47" i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AA48" i="16"/>
  <c r="AA51" i="16" s="1"/>
  <c r="AA53" i="16" s="1"/>
  <c r="AA56" i="16" s="1"/>
  <c r="AA59" i="16" s="1"/>
  <c r="I48" i="15"/>
  <c r="I51" i="15" s="1"/>
  <c r="I53" i="15" s="1"/>
  <c r="I56" i="15" s="1"/>
  <c r="I59" i="15" s="1"/>
  <c r="Y48" i="15"/>
  <c r="Y51" i="15" s="1"/>
  <c r="Y53" i="15" s="1"/>
  <c r="Y56" i="15" s="1"/>
  <c r="Y59" i="15" s="1"/>
  <c r="P48" i="15"/>
  <c r="P51" i="15" s="1"/>
  <c r="P53" i="15" s="1"/>
  <c r="P56" i="15" s="1"/>
  <c r="P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L48" i="12"/>
  <c r="L51" i="12" s="1"/>
  <c r="L53" i="12" s="1"/>
  <c r="L56" i="12" s="1"/>
  <c r="L59" i="12" s="1"/>
  <c r="E48" i="8"/>
  <c r="E51" i="8" s="1"/>
  <c r="E53" i="8" s="1"/>
  <c r="E56" i="8" s="1"/>
  <c r="E59" i="8" s="1"/>
  <c r="Z32" i="4"/>
  <c r="P48" i="4"/>
  <c r="P51" i="4" s="1"/>
  <c r="P53" i="4" s="1"/>
  <c r="P56" i="4" s="1"/>
  <c r="P59" i="4" s="1"/>
  <c r="K48" i="3"/>
  <c r="K51" i="3" s="1"/>
  <c r="K53" i="3" s="1"/>
  <c r="K56" i="3" s="1"/>
  <c r="K59" i="3" s="1"/>
  <c r="AA48" i="3"/>
  <c r="AA51" i="3" s="1"/>
  <c r="AA53" i="3" s="1"/>
  <c r="AA56" i="3" s="1"/>
  <c r="AA59" i="3" s="1"/>
  <c r="E48" i="2"/>
  <c r="E51" i="2" s="1"/>
  <c r="E53" i="2" s="1"/>
  <c r="E56" i="2" s="1"/>
  <c r="E59" i="2" s="1"/>
  <c r="U48" i="2"/>
  <c r="U51" i="2" s="1"/>
  <c r="U53" i="2" s="1"/>
  <c r="U56" i="2" s="1"/>
  <c r="U59" i="2" s="1"/>
  <c r="D48" i="2"/>
  <c r="D51" i="2" s="1"/>
  <c r="D53" i="2" s="1"/>
  <c r="D56" i="2" s="1"/>
  <c r="D59" i="2" s="1"/>
  <c r="T48" i="2"/>
  <c r="T51" i="2" s="1"/>
  <c r="T53" i="2" s="1"/>
  <c r="T56" i="2" s="1"/>
  <c r="T59" i="2" s="1"/>
  <c r="N48" i="16"/>
  <c r="N51" i="16" s="1"/>
  <c r="N53" i="16" s="1"/>
  <c r="N56" i="16" s="1"/>
  <c r="N59" i="16" s="1"/>
  <c r="N48" i="7"/>
  <c r="N51" i="7" s="1"/>
  <c r="N53" i="7" s="1"/>
  <c r="N56" i="7" s="1"/>
  <c r="N59" i="7" s="1"/>
  <c r="E48" i="19"/>
  <c r="E51" i="19" s="1"/>
  <c r="E53" i="19" s="1"/>
  <c r="E56" i="19" s="1"/>
  <c r="E59" i="19" s="1"/>
  <c r="Y48" i="18"/>
  <c r="Y51" i="18" s="1"/>
  <c r="Y53" i="18" s="1"/>
  <c r="Y56" i="18" s="1"/>
  <c r="Y59" i="18" s="1"/>
  <c r="V48" i="17"/>
  <c r="V51" i="17" s="1"/>
  <c r="V53" i="17" s="1"/>
  <c r="V56" i="17" s="1"/>
  <c r="V59" i="17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G48" i="8"/>
  <c r="G51" i="8" s="1"/>
  <c r="G53" i="8" s="1"/>
  <c r="G56" i="8" s="1"/>
  <c r="G59" i="8" s="1"/>
  <c r="R48" i="4"/>
  <c r="R51" i="4" s="1"/>
  <c r="R53" i="4" s="1"/>
  <c r="R56" i="4" s="1"/>
  <c r="R59" i="4" s="1"/>
  <c r="Z48" i="1"/>
  <c r="X51" i="1"/>
  <c r="Z51" i="19"/>
  <c r="Z32" i="21"/>
  <c r="X48" i="21"/>
  <c r="Z48" i="19"/>
  <c r="X51" i="20"/>
  <c r="Z32" i="1"/>
  <c r="X51" i="18"/>
  <c r="X53" i="19"/>
  <c r="X51" i="17"/>
  <c r="Z51" i="16"/>
  <c r="X48" i="15"/>
  <c r="Z47" i="15"/>
  <c r="Z53" i="16"/>
  <c r="X56" i="16"/>
  <c r="Z32" i="19"/>
  <c r="X51" i="11"/>
  <c r="X51" i="5"/>
  <c r="Z48" i="5"/>
  <c r="Z48" i="13"/>
  <c r="X51" i="13"/>
  <c r="Z32" i="16"/>
  <c r="Z32" i="17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Y48" i="12"/>
  <c r="Y51" i="12" s="1"/>
  <c r="Y53" i="12" s="1"/>
  <c r="Y56" i="12" s="1"/>
  <c r="Y59" i="12" s="1"/>
  <c r="Y48" i="6"/>
  <c r="Y51" i="6" s="1"/>
  <c r="Y53" i="6" s="1"/>
  <c r="Y56" i="6" s="1"/>
  <c r="Y59" i="6" s="1"/>
  <c r="Z47" i="6"/>
  <c r="Z32" i="13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Z32" i="11"/>
  <c r="X48" i="10"/>
  <c r="Z32" i="10"/>
  <c r="X48" i="9"/>
  <c r="Z32" i="9"/>
  <c r="X48" i="8"/>
  <c r="Z32" i="5"/>
  <c r="X48" i="7"/>
  <c r="Z32" i="7"/>
  <c r="X53" i="4"/>
  <c r="Z51" i="4"/>
  <c r="X51" i="6"/>
  <c r="Y51" i="2"/>
  <c r="Y53" i="2" s="1"/>
  <c r="Y56" i="2" s="1"/>
  <c r="Y59" i="2" s="1"/>
  <c r="Z48" i="2"/>
  <c r="X56" i="2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Z48" i="4"/>
  <c r="X51" i="3" l="1"/>
  <c r="Z51" i="2"/>
  <c r="X53" i="14"/>
  <c r="Z51" i="14"/>
  <c r="Z48" i="18"/>
  <c r="Z48" i="10"/>
  <c r="X51" i="10"/>
  <c r="Z56" i="16"/>
  <c r="X59" i="16"/>
  <c r="Z59" i="16" s="1"/>
  <c r="X59" i="2"/>
  <c r="Z59" i="2" s="1"/>
  <c r="Z56" i="2"/>
  <c r="X51" i="8"/>
  <c r="Z48" i="8"/>
  <c r="X51" i="15"/>
  <c r="Z48" i="15"/>
  <c r="Z48" i="6"/>
  <c r="Z48" i="11"/>
  <c r="Z51" i="13"/>
  <c r="X53" i="13"/>
  <c r="Z48" i="7"/>
  <c r="X51" i="7"/>
  <c r="Z51" i="20"/>
  <c r="X53" i="20"/>
  <c r="X51" i="12"/>
  <c r="Z48" i="12"/>
  <c r="Z48" i="21"/>
  <c r="X51" i="21"/>
  <c r="Z53" i="2"/>
  <c r="Z53" i="19"/>
  <c r="X56" i="19"/>
  <c r="Z51" i="1"/>
  <c r="X53" i="1"/>
  <c r="Z51" i="5"/>
  <c r="X53" i="5"/>
  <c r="X53" i="3"/>
  <c r="Z51" i="3"/>
  <c r="Z51" i="6"/>
  <c r="X53" i="6"/>
  <c r="Z51" i="11"/>
  <c r="X53" i="11"/>
  <c r="Z51" i="17"/>
  <c r="X53" i="17"/>
  <c r="Z48" i="9"/>
  <c r="X51" i="9"/>
  <c r="Z53" i="4"/>
  <c r="X56" i="4"/>
  <c r="X53" i="18"/>
  <c r="Z51" i="18"/>
  <c r="Z53" i="14" l="1"/>
  <c r="X56" i="14"/>
  <c r="X53" i="7"/>
  <c r="Z51" i="7"/>
  <c r="Z53" i="17"/>
  <c r="X56" i="17"/>
  <c r="Z51" i="21"/>
  <c r="X53" i="21"/>
  <c r="X56" i="11"/>
  <c r="Z53" i="11"/>
  <c r="X56" i="13"/>
  <c r="Z53" i="13"/>
  <c r="Z53" i="1"/>
  <c r="X56" i="1"/>
  <c r="X56" i="6"/>
  <c r="Z53" i="6"/>
  <c r="Z53" i="20"/>
  <c r="X56" i="20"/>
  <c r="Z51" i="10"/>
  <c r="X53" i="10"/>
  <c r="X56" i="3"/>
  <c r="Z53" i="3"/>
  <c r="Z53" i="5"/>
  <c r="X56" i="5"/>
  <c r="Z51" i="8"/>
  <c r="X53" i="8"/>
  <c r="Z53" i="18"/>
  <c r="X56" i="18"/>
  <c r="Z56" i="4"/>
  <c r="X59" i="4"/>
  <c r="Z59" i="4" s="1"/>
  <c r="Z56" i="19"/>
  <c r="X59" i="19"/>
  <c r="Z59" i="19" s="1"/>
  <c r="X53" i="12"/>
  <c r="Z51" i="12"/>
  <c r="X53" i="9"/>
  <c r="Z51" i="9"/>
  <c r="Z51" i="15"/>
  <c r="X53" i="15"/>
  <c r="Z56" i="14" l="1"/>
  <c r="X59" i="14"/>
  <c r="Z59" i="14" s="1"/>
  <c r="Z53" i="21"/>
  <c r="X56" i="21"/>
  <c r="Z56" i="3"/>
  <c r="X59" i="3"/>
  <c r="Z59" i="3" s="1"/>
  <c r="Z56" i="20"/>
  <c r="X59" i="20"/>
  <c r="Z59" i="20" s="1"/>
  <c r="X59" i="11"/>
  <c r="Z59" i="11" s="1"/>
  <c r="Z56" i="11"/>
  <c r="Z53" i="15"/>
  <c r="X56" i="15"/>
  <c r="Z56" i="1"/>
  <c r="X59" i="1"/>
  <c r="Z59" i="1" s="1"/>
  <c r="Z53" i="10"/>
  <c r="X56" i="10"/>
  <c r="X56" i="8"/>
  <c r="Z53" i="8"/>
  <c r="Z53" i="12"/>
  <c r="X56" i="12"/>
  <c r="X59" i="5"/>
  <c r="Z59" i="5" s="1"/>
  <c r="Z56" i="5"/>
  <c r="X59" i="6"/>
  <c r="Z59" i="6" s="1"/>
  <c r="Z56" i="6"/>
  <c r="Z56" i="17"/>
  <c r="X59" i="17"/>
  <c r="Z59" i="17" s="1"/>
  <c r="Z56" i="18"/>
  <c r="X59" i="18"/>
  <c r="Z59" i="18" s="1"/>
  <c r="X56" i="9"/>
  <c r="Z53" i="9"/>
  <c r="Z56" i="13"/>
  <c r="X59" i="13"/>
  <c r="Z59" i="13" s="1"/>
  <c r="Z53" i="7"/>
  <c r="X56" i="7"/>
  <c r="X59" i="7" l="1"/>
  <c r="Z59" i="7" s="1"/>
  <c r="Z56" i="7"/>
  <c r="Z56" i="8"/>
  <c r="X59" i="8"/>
  <c r="Z59" i="8" s="1"/>
  <c r="X59" i="10"/>
  <c r="Z59" i="10" s="1"/>
  <c r="Z56" i="10"/>
  <c r="Z56" i="9"/>
  <c r="X59" i="9"/>
  <c r="Z59" i="9" s="1"/>
  <c r="Z56" i="15"/>
  <c r="X59" i="15"/>
  <c r="Z59" i="15" s="1"/>
  <c r="Z56" i="21"/>
  <c r="X59" i="21"/>
  <c r="Z59" i="21" s="1"/>
  <c r="Z56" i="12"/>
  <c r="X59" i="12"/>
  <c r="Z59" i="12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<sst xmlns="http://schemas.openxmlformats.org/spreadsheetml/2006/main" count="3045" uniqueCount="106">
  <si>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</si>
  <si>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</si>
  <si>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</si>
  <si>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</si>
  <si>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</si>
  <si>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</si>
  <si>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</si>
  <si>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</si>
  <si>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</si>
  <si>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</si>
  <si>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</si>
  <si>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</si>
  <si>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</si>
  <si>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</si>
  <si>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</si>
  <si>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</si>
  <si>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</si>
  <si>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</si>
  <si>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</si>
  <si>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</si>
  <si>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</si>
  <si>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</si>
  <si>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</si>
  <si>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</si>
  <si>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</si>
  <si>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</si>
  <si>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</si>
  <si>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</si>
  <si>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</si>
  <si>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</si>
  <si>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</si>
  <si>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</si>
  <si>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</si>
  <si>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</si>
  <si>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</si>
  <si>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</si>
  <si>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</si>
  <si>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</si>
  <si>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</si>
  <si>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</si>
  <si>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</si>
  <si>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</si>
  <si>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</si>
  <si>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</si>
  <si>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</si>
  <si>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</si>
  <si>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</si>
  <si>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</si>
  <si>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</si>
  <si>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</si>
  <si>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</si>
  <si>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</si>
  <si>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</si>
  <si>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</si>
  <si>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</si>
  <si>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</si>
  <si>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</si>
  <si>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</si>
  <si>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</si>
  <si>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</si>
  <si>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</si>
  <si>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</si>
  <si>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</si>
  <si>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</si>
  <si>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</si>
  <si>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</si>
  <si>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</si>
  <si>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</si>
  <si>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</si>
  <si>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</si>
  <si>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</si>
  <si>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</si>
  <si>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</si>
  <si>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</si>
  <si>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</si>
  <si>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</si>
  <si>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</si>
  <si>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</si>
  <si>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</si>
  <si>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</si>
  <si>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</si>
  <si>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</si>
  <si>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</si>
  <si>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</si>
  <si>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</si>
  <si>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water management                             ) for 2nd Quarter ended 31 December 2024 (Figures Finalised as at 2025/01/29)</t>
  </si>
  <si>
    <t>Mpumalanga: Mkhondo (MP303) - Table C4 Quarterly Budgeted Financial Performance ( Waste water management                             ) for 2nd Quarter ended 31 December 2024 (Figures Finalised as at 2025/01/29)</t>
  </si>
  <si>
    <t>Mpumalanga: Pixley Ka Seme (MP) (MP304) - Table C4 Quarterly Budgeted Financial Performance ( Waste water management                             ) for 2nd Quarter ended 31 December 2024 (Figures Finalised as at 2025/01/29)</t>
  </si>
  <si>
    <t>Mpumalanga: Lekwa (MP305) - Table C4 Quarterly Budgeted Financial Performance ( Waste water management                             ) for 2nd Quarter ended 31 December 2024 (Figures Finalised as at 2025/01/29)</t>
  </si>
  <si>
    <t>Mpumalanga: Dipaleseng (MP306) - Table C4 Quarterly Budgeted Financial Performance ( Waste water management                             ) for 2nd Quarter ended 31 December 2024 (Figures Finalised as at 2025/01/29)</t>
  </si>
  <si>
    <t>Mpumalanga: Govan Mbeki (MP307) - Table C4 Quarterly Budgeted Financial Performance ( Waste water management                             ) for 2nd Quarter ended 31 December 2024 (Figures Finalised as at 2025/01/29)</t>
  </si>
  <si>
    <t>Mpumalanga: Gert Sibande (DC30) - Table C4 Quarterly Budgeted Financial Performance ( Waste water management                             ) for 2nd Quarter ended 31 December 2024 (Figures Finalised as at 2025/01/29)</t>
  </si>
  <si>
    <t>Mpumalanga: Victor Khanye (MP311) - Table C4 Quarterly Budgeted Financial Performance ( Waste water management                             ) for 2nd Quarter ended 31 December 2024 (Figures Finalised as at 2025/01/29)</t>
  </si>
  <si>
    <t>Mpumalanga: Emalahleni (MP) (MP312) - Table C4 Quarterly Budgeted Financial Performance ( Waste water management                             ) for 2nd Quarter ended 31 December 2024 (Figures Finalised as at 2025/01/29)</t>
  </si>
  <si>
    <t>Mpumalanga: Steve Tshwete (MP313) - Table C4 Quarterly Budgeted Financial Performance ( Waste water management                             ) for 2nd Quarter ended 31 December 2024 (Figures Finalised as at 2025/01/29)</t>
  </si>
  <si>
    <t>Mpumalanga: Emakhazeni (MP314) - Table C4 Quarterly Budgeted Financial Performance ( Waste water management                             ) for 2nd Quarter ended 31 December 2024 (Figures Finalised as at 2025/01/29)</t>
  </si>
  <si>
    <t>Mpumalanga: Thembisile Hani (MP315) - Table C4 Quarterly Budgeted Financial Performance ( Waste water management                             ) for 2nd Quarter ended 31 December 2024 (Figures Finalised as at 2025/01/29)</t>
  </si>
  <si>
    <t>Mpumalanga: Dr J.S. Moroka (MP316) - Table C4 Quarterly Budgeted Financial Performance ( Waste water management                             ) for 2nd Quarter ended 31 December 2024 (Figures Finalised as at 2025/01/29)</t>
  </si>
  <si>
    <t>Mpumalanga: Nkangala (DC31) - Table C4 Quarterly Budgeted Financial Performance ( Waste water management                             ) for 2nd Quarter ended 31 December 2024 (Figures Finalised as at 2025/01/29)</t>
  </si>
  <si>
    <t>Mpumalanga: Thaba Chweu (MP321) - Table C4 Quarterly Budgeted Financial Performance ( Waste water management                             ) for 2nd Quarter ended 31 December 2024 (Figures Finalised as at 2025/01/29)</t>
  </si>
  <si>
    <t>Mpumalanga: Nkomazi (MP324) - Table C4 Quarterly Budgeted Financial Performance ( Waste water management                             ) for 2nd Quarter ended 31 December 2024 (Figures Finalised as at 2025/01/29)</t>
  </si>
  <si>
    <t>Mpumalanga: Bushbuckridge (MP325) - Table C4 Quarterly Budgeted Financial Performance ( Waste water management                             ) for 2nd Quarter ended 31 December 2024 (Figures Finalised as at 2025/01/29)</t>
  </si>
  <si>
    <t>Mpumalanga: City of Mbombela (MP326) - Table C4 Quarterly Budgeted Financial Performance ( Waste water management                             ) for 2nd Quarter ended 31 December 2024 (Figures Finalised as at 2025/01/29)</t>
  </si>
  <si>
    <t>Mpumalanga: Ehlanzeni (DC32)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</si>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</sst>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10520496</v>
      </c>
      <c r="D8" s="20"/>
      <c r="E8" s="21">
        <v>12393141</v>
      </c>
      <c r="F8" s="22">
        <v>12393141</v>
      </c>
      <c r="G8" s="22">
        <v>877943</v>
      </c>
      <c r="H8" s="22"/>
      <c r="I8" s="22">
        <v>836586</v>
      </c>
      <c r="J8" s="22">
        <v>1714529</v>
      </c>
      <c r="K8" s="22">
        <v>912604</v>
      </c>
      <c r="L8" s="22">
        <v>947547</v>
      </c>
      <c r="M8" s="22">
        <v>958914</v>
      </c>
      <c r="N8" s="22">
        <v>2819065</v>
      </c>
      <c r="O8" s="22"/>
      <c r="P8" s="22"/>
      <c r="Q8" s="22"/>
      <c r="R8" s="22"/>
      <c r="S8" s="22"/>
      <c r="T8" s="22"/>
      <c r="U8" s="22"/>
      <c r="V8" s="22"/>
      <c r="W8" s="22">
        <v>4533594</v>
      </c>
      <c r="X8" s="22">
        <v>6196572</v>
      </c>
      <c r="Y8" s="22">
        <v>-1662978</v>
      </c>
      <c r="Z8" s="23">
        <v>-26.837064105766867</v>
      </c>
      <c r="AA8" s="20">
        <v>12393141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608072</v>
      </c>
      <c r="H13" s="22"/>
      <c r="I13" s="22">
        <v>604602</v>
      </c>
      <c r="J13" s="22">
        <v>1212674</v>
      </c>
      <c r="K13" s="22">
        <v>607738</v>
      </c>
      <c r="L13" s="22">
        <v>600616</v>
      </c>
      <c r="M13" s="22">
        <v>607148</v>
      </c>
      <c r="N13" s="22">
        <v>1815502</v>
      </c>
      <c r="O13" s="22"/>
      <c r="P13" s="22"/>
      <c r="Q13" s="22"/>
      <c r="R13" s="22"/>
      <c r="S13" s="22"/>
      <c r="T13" s="22"/>
      <c r="U13" s="22"/>
      <c r="V13" s="22"/>
      <c r="W13" s="22">
        <v>3028176</v>
      </c>
      <c r="X13" s="22"/>
      <c r="Y13" s="22">
        <v>3028176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10520496</v>
      </c>
      <c r="D32" s="29">
        <f t="shared" ref="D32:Y32" si="0">SUM(D6:D31)</f>
        <v>0</v>
      </c>
      <c r="E32" s="30">
        <f t="shared" si="0"/>
        <v>12393141</v>
      </c>
      <c r="F32" s="31">
        <f t="shared" si="0"/>
        <v>12393141</v>
      </c>
      <c r="G32" s="31">
        <f t="shared" si="0"/>
        <v>1486015</v>
      </c>
      <c r="H32" s="31">
        <f t="shared" si="0"/>
        <v>0</v>
      </c>
      <c r="I32" s="31">
        <f t="shared" si="0"/>
        <v>1441188</v>
      </c>
      <c r="J32" s="31">
        <f t="shared" si="0"/>
        <v>2927203</v>
      </c>
      <c r="K32" s="31">
        <f t="shared" si="0"/>
        <v>1520342</v>
      </c>
      <c r="L32" s="31">
        <f t="shared" si="0"/>
        <v>1548163</v>
      </c>
      <c r="M32" s="31">
        <f t="shared" si="0"/>
        <v>1566062</v>
      </c>
      <c r="N32" s="31">
        <f t="shared" si="0"/>
        <v>4634567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7561770</v>
      </c>
      <c r="X32" s="31">
        <f t="shared" si="0"/>
        <v>6196572</v>
      </c>
      <c r="Y32" s="31">
        <f t="shared" si="0"/>
        <v>1365198</v>
      </c>
      <c r="Z32" s="32">
        <f>+IF(X32&lt;&gt;0,+(Y32/X32)*100,0)</f>
        <v>22.031503870204364</v>
      </c>
      <c r="AA32" s="29">
        <f>SUM(AA6:AA31)</f>
        <v>12393141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2294979</v>
      </c>
      <c r="D34" s="20"/>
      <c r="E34" s="21">
        <v>6153532</v>
      </c>
      <c r="F34" s="22">
        <v>6153532</v>
      </c>
      <c r="G34" s="22">
        <v>184725</v>
      </c>
      <c r="H34" s="22">
        <v>179507</v>
      </c>
      <c r="I34" s="22">
        <v>170306</v>
      </c>
      <c r="J34" s="22">
        <v>534538</v>
      </c>
      <c r="K34" s="22">
        <v>201536</v>
      </c>
      <c r="L34" s="22">
        <v>172668</v>
      </c>
      <c r="M34" s="22"/>
      <c r="N34" s="22">
        <v>374204</v>
      </c>
      <c r="O34" s="22"/>
      <c r="P34" s="22"/>
      <c r="Q34" s="22"/>
      <c r="R34" s="22"/>
      <c r="S34" s="22"/>
      <c r="T34" s="22"/>
      <c r="U34" s="22"/>
      <c r="V34" s="22"/>
      <c r="W34" s="22">
        <v>908742</v>
      </c>
      <c r="X34" s="22">
        <v>3076770</v>
      </c>
      <c r="Y34" s="22">
        <v>-2168028</v>
      </c>
      <c r="Z34" s="23">
        <v>-70.464415604676333</v>
      </c>
      <c r="AA34" s="20">
        <v>6153532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1903620</v>
      </c>
      <c r="F43" s="22">
        <v>1903620</v>
      </c>
      <c r="G43" s="22">
        <v>-30250</v>
      </c>
      <c r="H43" s="22"/>
      <c r="I43" s="22">
        <v>-46126</v>
      </c>
      <c r="J43" s="22">
        <v>-76376</v>
      </c>
      <c r="K43" s="22">
        <v>97</v>
      </c>
      <c r="L43" s="22"/>
      <c r="M43" s="22"/>
      <c r="N43" s="22">
        <v>97</v>
      </c>
      <c r="O43" s="22"/>
      <c r="P43" s="22"/>
      <c r="Q43" s="22"/>
      <c r="R43" s="22"/>
      <c r="S43" s="22"/>
      <c r="T43" s="22"/>
      <c r="U43" s="22"/>
      <c r="V43" s="22"/>
      <c r="W43" s="22">
        <v>-76279</v>
      </c>
      <c r="X43" s="22">
        <v>951810</v>
      </c>
      <c r="Y43" s="22">
        <v>-1028089</v>
      </c>
      <c r="Z43" s="23">
        <v>-108.01409945262183</v>
      </c>
      <c r="AA43" s="20">
        <v>1903620</v>
      </c>
    </row>
    <row r="44" spans="1:27" x14ac:dyDescent="0.25">
      <c r="A44" s="19" t="s">
        <v>69</v>
      </c>
      <c r="B44" s="15" t="s">
        <v>32</v>
      </c>
      <c r="C44" s="20">
        <v>18696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</v>
      </c>
      <c r="Y44" s="22">
        <v>-15000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2313675</v>
      </c>
      <c r="D47" s="29">
        <f t="shared" ref="D47:Y47" si="1">SUM(D34:D46)</f>
        <v>0</v>
      </c>
      <c r="E47" s="30">
        <f t="shared" si="1"/>
        <v>8087152</v>
      </c>
      <c r="F47" s="31">
        <f t="shared" si="1"/>
        <v>8087152</v>
      </c>
      <c r="G47" s="31">
        <f t="shared" si="1"/>
        <v>154475</v>
      </c>
      <c r="H47" s="31">
        <f t="shared" si="1"/>
        <v>179507</v>
      </c>
      <c r="I47" s="31">
        <f t="shared" si="1"/>
        <v>124180</v>
      </c>
      <c r="J47" s="31">
        <f t="shared" si="1"/>
        <v>458162</v>
      </c>
      <c r="K47" s="31">
        <f t="shared" si="1"/>
        <v>201633</v>
      </c>
      <c r="L47" s="31">
        <f t="shared" si="1"/>
        <v>172668</v>
      </c>
      <c r="M47" s="31">
        <f t="shared" si="1"/>
        <v>0</v>
      </c>
      <c r="N47" s="31">
        <f t="shared" si="1"/>
        <v>374301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832463</v>
      </c>
      <c r="X47" s="31">
        <f t="shared" si="1"/>
        <v>4043580</v>
      </c>
      <c r="Y47" s="31">
        <f t="shared" si="1"/>
        <v>-3211117</v>
      </c>
      <c r="Z47" s="32">
        <f>+IF(X47&lt;&gt;0,+(Y47/X47)*100,0)</f>
        <v>-79.412723378788115</v>
      </c>
      <c r="AA47" s="29">
        <f>SUM(AA34:AA46)</f>
        <v>8087152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8206821</v>
      </c>
      <c r="D48" s="39">
        <f t="shared" si="2"/>
        <v>0</v>
      </c>
      <c r="E48" s="40">
        <f t="shared" si="2"/>
        <v>4305989</v>
      </c>
      <c r="F48" s="41">
        <f t="shared" si="2"/>
        <v>4305989</v>
      </c>
      <c r="G48" s="41">
        <f t="shared" si="2"/>
        <v>1331540</v>
      </c>
      <c r="H48" s="41">
        <f t="shared" si="2"/>
        <v>-179507</v>
      </c>
      <c r="I48" s="41">
        <f t="shared" si="2"/>
        <v>1317008</v>
      </c>
      <c r="J48" s="41">
        <f t="shared" si="2"/>
        <v>2469041</v>
      </c>
      <c r="K48" s="41">
        <f t="shared" si="2"/>
        <v>1318709</v>
      </c>
      <c r="L48" s="41">
        <f t="shared" si="2"/>
        <v>1375495</v>
      </c>
      <c r="M48" s="41">
        <f t="shared" si="2"/>
        <v>1566062</v>
      </c>
      <c r="N48" s="41">
        <f t="shared" si="2"/>
        <v>4260266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6729307</v>
      </c>
      <c r="X48" s="41">
        <f t="shared" si="2"/>
        <v>2152992</v>
      </c>
      <c r="Y48" s="41">
        <f t="shared" si="2"/>
        <v>4576315</v>
      </c>
      <c r="Z48" s="42">
        <f>+IF(X48&lt;&gt;0,+(Y48/X48)*100,0)</f>
        <v>212.55606151811062</v>
      </c>
      <c r="AA48" s="39">
        <f>+AA32-AA47</f>
        <v>4305989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8206821</v>
      </c>
      <c r="D51" s="48">
        <f t="shared" si="3"/>
        <v>0</v>
      </c>
      <c r="E51" s="49">
        <f t="shared" si="3"/>
        <v>4305989</v>
      </c>
      <c r="F51" s="50">
        <f t="shared" si="3"/>
        <v>4305989</v>
      </c>
      <c r="G51" s="50">
        <f t="shared" si="3"/>
        <v>1331540</v>
      </c>
      <c r="H51" s="50">
        <f t="shared" si="3"/>
        <v>-179507</v>
      </c>
      <c r="I51" s="50">
        <f t="shared" si="3"/>
        <v>1317008</v>
      </c>
      <c r="J51" s="50">
        <f t="shared" si="3"/>
        <v>2469041</v>
      </c>
      <c r="K51" s="50">
        <f t="shared" si="3"/>
        <v>1318709</v>
      </c>
      <c r="L51" s="50">
        <f t="shared" si="3"/>
        <v>1375495</v>
      </c>
      <c r="M51" s="50">
        <f t="shared" si="3"/>
        <v>1566062</v>
      </c>
      <c r="N51" s="50">
        <f t="shared" si="3"/>
        <v>4260266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6729307</v>
      </c>
      <c r="X51" s="50">
        <f t="shared" si="3"/>
        <v>2152992</v>
      </c>
      <c r="Y51" s="50">
        <f t="shared" si="3"/>
        <v>4576315</v>
      </c>
      <c r="Z51" s="51">
        <f>+IF(X51&lt;&gt;0,+(Y51/X51)*100,0)</f>
        <v>212.55606151811062</v>
      </c>
      <c r="AA51" s="48">
        <f>SUM(AA48:AA50)</f>
        <v>4305989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8206821</v>
      </c>
      <c r="D53" s="54">
        <f>+D51-D52</f>
        <v>0</v>
      </c>
      <c r="E53" s="55">
        <f t="shared" si="4"/>
        <v>4305989</v>
      </c>
      <c r="F53" s="56">
        <f t="shared" si="4"/>
        <v>4305989</v>
      </c>
      <c r="G53" s="56">
        <f t="shared" si="4"/>
        <v>1331540</v>
      </c>
      <c r="H53" s="56">
        <f t="shared" si="4"/>
        <v>-179507</v>
      </c>
      <c r="I53" s="56">
        <f t="shared" si="4"/>
        <v>1317008</v>
      </c>
      <c r="J53" s="56">
        <f t="shared" si="4"/>
        <v>2469041</v>
      </c>
      <c r="K53" s="56">
        <f t="shared" si="4"/>
        <v>1318709</v>
      </c>
      <c r="L53" s="56">
        <f t="shared" si="4"/>
        <v>1375495</v>
      </c>
      <c r="M53" s="56">
        <f t="shared" si="4"/>
        <v>1566062</v>
      </c>
      <c r="N53" s="56">
        <f t="shared" si="4"/>
        <v>4260266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6729307</v>
      </c>
      <c r="X53" s="56">
        <f t="shared" si="4"/>
        <v>2152992</v>
      </c>
      <c r="Y53" s="56">
        <f t="shared" si="4"/>
        <v>4576315</v>
      </c>
      <c r="Z53" s="57">
        <f>+IF(X53&lt;&gt;0,+(Y53/X53)*100,0)</f>
        <v>212.55606151811062</v>
      </c>
      <c r="AA53" s="54">
        <f>+AA51-AA52</f>
        <v>4305989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8206821</v>
      </c>
      <c r="D56" s="48">
        <f>SUM(D53:D55)</f>
        <v>0</v>
      </c>
      <c r="E56" s="49">
        <f t="shared" si="5"/>
        <v>4305989</v>
      </c>
      <c r="F56" s="50">
        <f t="shared" si="5"/>
        <v>4305989</v>
      </c>
      <c r="G56" s="50">
        <f t="shared" si="5"/>
        <v>1331540</v>
      </c>
      <c r="H56" s="50">
        <f t="shared" si="5"/>
        <v>-179507</v>
      </c>
      <c r="I56" s="50">
        <f t="shared" si="5"/>
        <v>1317008</v>
      </c>
      <c r="J56" s="50">
        <f t="shared" si="5"/>
        <v>2469041</v>
      </c>
      <c r="K56" s="50">
        <f t="shared" si="5"/>
        <v>1318709</v>
      </c>
      <c r="L56" s="50">
        <f t="shared" si="5"/>
        <v>1375495</v>
      </c>
      <c r="M56" s="50">
        <f t="shared" si="5"/>
        <v>1566062</v>
      </c>
      <c r="N56" s="50">
        <f t="shared" si="5"/>
        <v>4260266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6729307</v>
      </c>
      <c r="X56" s="50">
        <f t="shared" si="5"/>
        <v>2152992</v>
      </c>
      <c r="Y56" s="50">
        <f t="shared" si="5"/>
        <v>4576315</v>
      </c>
      <c r="Z56" s="51">
        <f>+IF(X56&lt;&gt;0,+(Y56/X56)*100,0)</f>
        <v>212.55606151811062</v>
      </c>
      <c r="AA56" s="48">
        <f>SUM(AA53:AA55)</f>
        <v>4305989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8206821</v>
      </c>
      <c r="D59" s="65">
        <f>SUM(D56:D58)</f>
        <v>0</v>
      </c>
      <c r="E59" s="66">
        <f t="shared" si="6"/>
        <v>4305989</v>
      </c>
      <c r="F59" s="67">
        <f t="shared" si="6"/>
        <v>4305989</v>
      </c>
      <c r="G59" s="67">
        <f t="shared" si="6"/>
        <v>1331540</v>
      </c>
      <c r="H59" s="67">
        <f t="shared" si="6"/>
        <v>-179507</v>
      </c>
      <c r="I59" s="67">
        <f t="shared" si="6"/>
        <v>1317008</v>
      </c>
      <c r="J59" s="67">
        <f t="shared" si="6"/>
        <v>2469041</v>
      </c>
      <c r="K59" s="67">
        <f t="shared" si="6"/>
        <v>1318709</v>
      </c>
      <c r="L59" s="67">
        <f t="shared" si="6"/>
        <v>1375495</v>
      </c>
      <c r="M59" s="67">
        <f t="shared" si="6"/>
        <v>1566062</v>
      </c>
      <c r="N59" s="67">
        <f t="shared" si="6"/>
        <v>4260266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6729307</v>
      </c>
      <c r="X59" s="67">
        <f t="shared" si="6"/>
        <v>2152992</v>
      </c>
      <c r="Y59" s="67">
        <f t="shared" si="6"/>
        <v>4576315</v>
      </c>
      <c r="Z59" s="68">
        <f>+IF(X59&lt;&gt;0,+(Y59/X59)*100,0)</f>
        <v>212.55606151811062</v>
      </c>
      <c r="AA59" s="65">
        <f>SUM(AA56:AA58)</f>
        <v>4305989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60291353</v>
      </c>
      <c r="D8" s="20"/>
      <c r="E8" s="21">
        <v>65101686</v>
      </c>
      <c r="F8" s="22">
        <v>65101686</v>
      </c>
      <c r="G8" s="22">
        <v>5049127</v>
      </c>
      <c r="H8" s="22">
        <v>5030032</v>
      </c>
      <c r="I8" s="22">
        <v>5028753</v>
      </c>
      <c r="J8" s="22">
        <v>15107912</v>
      </c>
      <c r="K8" s="22">
        <v>5007656</v>
      </c>
      <c r="L8" s="22">
        <v>4991599</v>
      </c>
      <c r="M8" s="22">
        <v>4985989</v>
      </c>
      <c r="N8" s="22">
        <v>14985244</v>
      </c>
      <c r="O8" s="22"/>
      <c r="P8" s="22"/>
      <c r="Q8" s="22"/>
      <c r="R8" s="22"/>
      <c r="S8" s="22"/>
      <c r="T8" s="22"/>
      <c r="U8" s="22"/>
      <c r="V8" s="22"/>
      <c r="W8" s="22">
        <v>30093156</v>
      </c>
      <c r="X8" s="22">
        <v>32550822</v>
      </c>
      <c r="Y8" s="22">
        <v>-2457666</v>
      </c>
      <c r="Z8" s="23">
        <v>-7.5502425100048161</v>
      </c>
      <c r="AA8" s="20">
        <v>65101686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7890256</v>
      </c>
      <c r="D13" s="20"/>
      <c r="E13" s="21">
        <v>7956623</v>
      </c>
      <c r="F13" s="22">
        <v>7956623</v>
      </c>
      <c r="G13" s="22">
        <v>507425</v>
      </c>
      <c r="H13" s="22">
        <v>639536</v>
      </c>
      <c r="I13" s="22">
        <v>631166</v>
      </c>
      <c r="J13" s="22">
        <v>1778127</v>
      </c>
      <c r="K13" s="22">
        <v>653938</v>
      </c>
      <c r="L13" s="22">
        <v>521752</v>
      </c>
      <c r="M13" s="22">
        <v>542097</v>
      </c>
      <c r="N13" s="22">
        <v>1717787</v>
      </c>
      <c r="O13" s="22"/>
      <c r="P13" s="22"/>
      <c r="Q13" s="22"/>
      <c r="R13" s="22"/>
      <c r="S13" s="22"/>
      <c r="T13" s="22"/>
      <c r="U13" s="22"/>
      <c r="V13" s="22"/>
      <c r="W13" s="22">
        <v>3495914</v>
      </c>
      <c r="X13" s="22">
        <v>3978306</v>
      </c>
      <c r="Y13" s="22">
        <v>-482392</v>
      </c>
      <c r="Z13" s="23">
        <v>-12.125562990881043</v>
      </c>
      <c r="AA13" s="20">
        <v>7956623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113764</v>
      </c>
      <c r="H28" s="22">
        <v>112564</v>
      </c>
      <c r="I28" s="22">
        <v>112564</v>
      </c>
      <c r="J28" s="22">
        <v>338892</v>
      </c>
      <c r="K28" s="22">
        <v>112564</v>
      </c>
      <c r="L28" s="22">
        <v>112564</v>
      </c>
      <c r="M28" s="22">
        <v>112564</v>
      </c>
      <c r="N28" s="22">
        <v>337692</v>
      </c>
      <c r="O28" s="22"/>
      <c r="P28" s="22"/>
      <c r="Q28" s="22"/>
      <c r="R28" s="22"/>
      <c r="S28" s="22"/>
      <c r="T28" s="22"/>
      <c r="U28" s="22"/>
      <c r="V28" s="22"/>
      <c r="W28" s="22">
        <v>676584</v>
      </c>
      <c r="X28" s="22"/>
      <c r="Y28" s="22">
        <v>676584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28179747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96361356</v>
      </c>
      <c r="D32" s="29">
        <f t="shared" ref="D32:Y32" si="0">SUM(D6:D31)</f>
        <v>0</v>
      </c>
      <c r="E32" s="30">
        <f t="shared" si="0"/>
        <v>73058309</v>
      </c>
      <c r="F32" s="31">
        <f t="shared" si="0"/>
        <v>73058309</v>
      </c>
      <c r="G32" s="31">
        <f t="shared" si="0"/>
        <v>5670316</v>
      </c>
      <c r="H32" s="31">
        <f t="shared" si="0"/>
        <v>5782132</v>
      </c>
      <c r="I32" s="31">
        <f t="shared" si="0"/>
        <v>5772483</v>
      </c>
      <c r="J32" s="31">
        <f t="shared" si="0"/>
        <v>17224931</v>
      </c>
      <c r="K32" s="31">
        <f t="shared" si="0"/>
        <v>5774158</v>
      </c>
      <c r="L32" s="31">
        <f t="shared" si="0"/>
        <v>5625915</v>
      </c>
      <c r="M32" s="31">
        <f t="shared" si="0"/>
        <v>5640650</v>
      </c>
      <c r="N32" s="31">
        <f t="shared" si="0"/>
        <v>17040723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34265654</v>
      </c>
      <c r="X32" s="31">
        <f t="shared" si="0"/>
        <v>36529128</v>
      </c>
      <c r="Y32" s="31">
        <f t="shared" si="0"/>
        <v>-2263474</v>
      </c>
      <c r="Z32" s="32">
        <f>+IF(X32&lt;&gt;0,+(Y32/X32)*100,0)</f>
        <v>-6.1963537700653566</v>
      </c>
      <c r="AA32" s="29">
        <f>SUM(AA6:AA31)</f>
        <v>73058309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18061971</v>
      </c>
      <c r="D34" s="20"/>
      <c r="E34" s="21">
        <v>15076077</v>
      </c>
      <c r="F34" s="22">
        <v>15076077</v>
      </c>
      <c r="G34" s="22">
        <v>1651549</v>
      </c>
      <c r="H34" s="22">
        <v>1501263</v>
      </c>
      <c r="I34" s="22">
        <v>1701384</v>
      </c>
      <c r="J34" s="22">
        <v>4854196</v>
      </c>
      <c r="K34" s="22">
        <v>1661509</v>
      </c>
      <c r="L34" s="22">
        <v>1642397</v>
      </c>
      <c r="M34" s="22">
        <v>1517219</v>
      </c>
      <c r="N34" s="22">
        <v>4821125</v>
      </c>
      <c r="O34" s="22"/>
      <c r="P34" s="22"/>
      <c r="Q34" s="22"/>
      <c r="R34" s="22"/>
      <c r="S34" s="22"/>
      <c r="T34" s="22"/>
      <c r="U34" s="22"/>
      <c r="V34" s="22"/>
      <c r="W34" s="22">
        <v>9675321</v>
      </c>
      <c r="X34" s="22">
        <v>7538118</v>
      </c>
      <c r="Y34" s="22">
        <v>2137203</v>
      </c>
      <c r="Z34" s="23">
        <v>28.351944079410803</v>
      </c>
      <c r="AA34" s="20">
        <v>15076077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2702266</v>
      </c>
      <c r="D37" s="20"/>
      <c r="E37" s="21">
        <v>1629747</v>
      </c>
      <c r="F37" s="22">
        <v>1629747</v>
      </c>
      <c r="G37" s="22">
        <v>19334</v>
      </c>
      <c r="H37" s="22">
        <v>122687</v>
      </c>
      <c r="I37" s="22">
        <v>176217</v>
      </c>
      <c r="J37" s="22">
        <v>318238</v>
      </c>
      <c r="K37" s="22">
        <v>18949</v>
      </c>
      <c r="L37" s="22">
        <v>485912</v>
      </c>
      <c r="M37" s="22">
        <v>668609</v>
      </c>
      <c r="N37" s="22">
        <v>1173470</v>
      </c>
      <c r="O37" s="22"/>
      <c r="P37" s="22"/>
      <c r="Q37" s="22"/>
      <c r="R37" s="22"/>
      <c r="S37" s="22"/>
      <c r="T37" s="22"/>
      <c r="U37" s="22"/>
      <c r="V37" s="22"/>
      <c r="W37" s="22">
        <v>1491708</v>
      </c>
      <c r="X37" s="22">
        <v>814890</v>
      </c>
      <c r="Y37" s="22">
        <v>676818</v>
      </c>
      <c r="Z37" s="23">
        <v>83.056363435555724</v>
      </c>
      <c r="AA37" s="20">
        <v>1629747</v>
      </c>
    </row>
    <row r="38" spans="1:27" x14ac:dyDescent="0.25">
      <c r="A38" s="19" t="s">
        <v>64</v>
      </c>
      <c r="B38" s="15" t="s">
        <v>32</v>
      </c>
      <c r="C38" s="20">
        <v>16535290</v>
      </c>
      <c r="D38" s="20"/>
      <c r="E38" s="21">
        <v>108570393</v>
      </c>
      <c r="F38" s="22">
        <v>108570393</v>
      </c>
      <c r="G38" s="22"/>
      <c r="H38" s="22"/>
      <c r="I38" s="22"/>
      <c r="J38" s="22"/>
      <c r="K38" s="22">
        <v>2236</v>
      </c>
      <c r="L38" s="22">
        <v>854</v>
      </c>
      <c r="M38" s="22">
        <v>4725</v>
      </c>
      <c r="N38" s="22">
        <v>7815</v>
      </c>
      <c r="O38" s="22"/>
      <c r="P38" s="22"/>
      <c r="Q38" s="22"/>
      <c r="R38" s="22"/>
      <c r="S38" s="22"/>
      <c r="T38" s="22"/>
      <c r="U38" s="22"/>
      <c r="V38" s="22"/>
      <c r="W38" s="22">
        <v>7815</v>
      </c>
      <c r="X38" s="22">
        <v>54285198</v>
      </c>
      <c r="Y38" s="22">
        <v>-54277383</v>
      </c>
      <c r="Z38" s="23">
        <v>-99.985603810453085</v>
      </c>
      <c r="AA38" s="20">
        <v>108570393</v>
      </c>
    </row>
    <row r="39" spans="1:27" x14ac:dyDescent="0.25">
      <c r="A39" s="19" t="s">
        <v>65</v>
      </c>
      <c r="B39" s="15" t="s">
        <v>32</v>
      </c>
      <c r="C39" s="20">
        <v>21970864</v>
      </c>
      <c r="D39" s="20"/>
      <c r="E39" s="21">
        <v>27777429</v>
      </c>
      <c r="F39" s="22">
        <v>27777429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13888716</v>
      </c>
      <c r="Y39" s="22">
        <v>-13888716</v>
      </c>
      <c r="Z39" s="23">
        <v>-100</v>
      </c>
      <c r="AA39" s="20">
        <v>27777429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1310755</v>
      </c>
      <c r="D41" s="20"/>
      <c r="E41" s="21">
        <v>1611486</v>
      </c>
      <c r="F41" s="22">
        <v>1611486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805752</v>
      </c>
      <c r="Y41" s="22">
        <v>-805752</v>
      </c>
      <c r="Z41" s="23">
        <v>-100</v>
      </c>
      <c r="AA41" s="20">
        <v>1611486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469961</v>
      </c>
      <c r="D44" s="20"/>
      <c r="E44" s="21">
        <v>530863</v>
      </c>
      <c r="F44" s="22">
        <v>530863</v>
      </c>
      <c r="G44" s="22"/>
      <c r="H44" s="22"/>
      <c r="I44" s="22"/>
      <c r="J44" s="22"/>
      <c r="K44" s="22">
        <v>91983</v>
      </c>
      <c r="L44" s="22">
        <v>30025</v>
      </c>
      <c r="M44" s="22">
        <v>24391</v>
      </c>
      <c r="N44" s="22">
        <v>146399</v>
      </c>
      <c r="O44" s="22"/>
      <c r="P44" s="22"/>
      <c r="Q44" s="22"/>
      <c r="R44" s="22"/>
      <c r="S44" s="22"/>
      <c r="T44" s="22"/>
      <c r="U44" s="22"/>
      <c r="V44" s="22"/>
      <c r="W44" s="22">
        <v>146399</v>
      </c>
      <c r="X44" s="22">
        <v>265446</v>
      </c>
      <c r="Y44" s="22">
        <v>-119047</v>
      </c>
      <c r="Z44" s="23">
        <v>-44.847916337032764</v>
      </c>
      <c r="AA44" s="20">
        <v>530863</v>
      </c>
    </row>
    <row r="45" spans="1:27" x14ac:dyDescent="0.25">
      <c r="A45" s="19" t="s">
        <v>70</v>
      </c>
      <c r="B45" s="15" t="s">
        <v>32</v>
      </c>
      <c r="C45" s="20">
        <v>7189414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68240521</v>
      </c>
      <c r="D47" s="29">
        <f t="shared" ref="D47:Y47" si="1">SUM(D34:D46)</f>
        <v>0</v>
      </c>
      <c r="E47" s="30">
        <f t="shared" si="1"/>
        <v>155195995</v>
      </c>
      <c r="F47" s="31">
        <f t="shared" si="1"/>
        <v>155195995</v>
      </c>
      <c r="G47" s="31">
        <f t="shared" si="1"/>
        <v>1670883</v>
      </c>
      <c r="H47" s="31">
        <f t="shared" si="1"/>
        <v>1623950</v>
      </c>
      <c r="I47" s="31">
        <f t="shared" si="1"/>
        <v>1877601</v>
      </c>
      <c r="J47" s="31">
        <f t="shared" si="1"/>
        <v>5172434</v>
      </c>
      <c r="K47" s="31">
        <f t="shared" si="1"/>
        <v>1774677</v>
      </c>
      <c r="L47" s="31">
        <f t="shared" si="1"/>
        <v>2159188</v>
      </c>
      <c r="M47" s="31">
        <f t="shared" si="1"/>
        <v>2214944</v>
      </c>
      <c r="N47" s="31">
        <f t="shared" si="1"/>
        <v>6148809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11321243</v>
      </c>
      <c r="X47" s="31">
        <f t="shared" si="1"/>
        <v>77598120</v>
      </c>
      <c r="Y47" s="31">
        <f t="shared" si="1"/>
        <v>-66276877</v>
      </c>
      <c r="Z47" s="32">
        <f>+IF(X47&lt;&gt;0,+(Y47/X47)*100,0)</f>
        <v>-85.410415870899968</v>
      </c>
      <c r="AA47" s="29">
        <f>SUM(AA34:AA46)</f>
        <v>155195995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28120835</v>
      </c>
      <c r="D48" s="39">
        <f t="shared" si="2"/>
        <v>0</v>
      </c>
      <c r="E48" s="40">
        <f t="shared" si="2"/>
        <v>-82137686</v>
      </c>
      <c r="F48" s="41">
        <f t="shared" si="2"/>
        <v>-82137686</v>
      </c>
      <c r="G48" s="41">
        <f t="shared" si="2"/>
        <v>3999433</v>
      </c>
      <c r="H48" s="41">
        <f t="shared" si="2"/>
        <v>4158182</v>
      </c>
      <c r="I48" s="41">
        <f t="shared" si="2"/>
        <v>3894882</v>
      </c>
      <c r="J48" s="41">
        <f t="shared" si="2"/>
        <v>12052497</v>
      </c>
      <c r="K48" s="41">
        <f t="shared" si="2"/>
        <v>3999481</v>
      </c>
      <c r="L48" s="41">
        <f t="shared" si="2"/>
        <v>3466727</v>
      </c>
      <c r="M48" s="41">
        <f t="shared" si="2"/>
        <v>3425706</v>
      </c>
      <c r="N48" s="41">
        <f t="shared" si="2"/>
        <v>10891914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22944411</v>
      </c>
      <c r="X48" s="41">
        <f t="shared" si="2"/>
        <v>-41068992</v>
      </c>
      <c r="Y48" s="41">
        <f t="shared" si="2"/>
        <v>64013403</v>
      </c>
      <c r="Z48" s="42">
        <f>+IF(X48&lt;&gt;0,+(Y48/X48)*100,0)</f>
        <v>-155.86796724886747</v>
      </c>
      <c r="AA48" s="39">
        <f>+AA32-AA47</f>
        <v>-82137686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28120835</v>
      </c>
      <c r="D51" s="48">
        <f t="shared" si="3"/>
        <v>0</v>
      </c>
      <c r="E51" s="49">
        <f t="shared" si="3"/>
        <v>-82137686</v>
      </c>
      <c r="F51" s="50">
        <f t="shared" si="3"/>
        <v>-82137686</v>
      </c>
      <c r="G51" s="50">
        <f t="shared" si="3"/>
        <v>3999433</v>
      </c>
      <c r="H51" s="50">
        <f t="shared" si="3"/>
        <v>4158182</v>
      </c>
      <c r="I51" s="50">
        <f t="shared" si="3"/>
        <v>3894882</v>
      </c>
      <c r="J51" s="50">
        <f t="shared" si="3"/>
        <v>12052497</v>
      </c>
      <c r="K51" s="50">
        <f t="shared" si="3"/>
        <v>3999481</v>
      </c>
      <c r="L51" s="50">
        <f t="shared" si="3"/>
        <v>3466727</v>
      </c>
      <c r="M51" s="50">
        <f t="shared" si="3"/>
        <v>3425706</v>
      </c>
      <c r="N51" s="50">
        <f t="shared" si="3"/>
        <v>10891914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22944411</v>
      </c>
      <c r="X51" s="50">
        <f t="shared" si="3"/>
        <v>-41068992</v>
      </c>
      <c r="Y51" s="50">
        <f t="shared" si="3"/>
        <v>64013403</v>
      </c>
      <c r="Z51" s="51">
        <f>+IF(X51&lt;&gt;0,+(Y51/X51)*100,0)</f>
        <v>-155.86796724886747</v>
      </c>
      <c r="AA51" s="48">
        <f>SUM(AA48:AA50)</f>
        <v>-82137686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28120835</v>
      </c>
      <c r="D53" s="54">
        <f>+D51-D52</f>
        <v>0</v>
      </c>
      <c r="E53" s="55">
        <f t="shared" si="4"/>
        <v>-82137686</v>
      </c>
      <c r="F53" s="56">
        <f t="shared" si="4"/>
        <v>-82137686</v>
      </c>
      <c r="G53" s="56">
        <f t="shared" si="4"/>
        <v>3999433</v>
      </c>
      <c r="H53" s="56">
        <f t="shared" si="4"/>
        <v>4158182</v>
      </c>
      <c r="I53" s="56">
        <f t="shared" si="4"/>
        <v>3894882</v>
      </c>
      <c r="J53" s="56">
        <f t="shared" si="4"/>
        <v>12052497</v>
      </c>
      <c r="K53" s="56">
        <f t="shared" si="4"/>
        <v>3999481</v>
      </c>
      <c r="L53" s="56">
        <f t="shared" si="4"/>
        <v>3466727</v>
      </c>
      <c r="M53" s="56">
        <f t="shared" si="4"/>
        <v>3425706</v>
      </c>
      <c r="N53" s="56">
        <f t="shared" si="4"/>
        <v>10891914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22944411</v>
      </c>
      <c r="X53" s="56">
        <f t="shared" si="4"/>
        <v>-41068992</v>
      </c>
      <c r="Y53" s="56">
        <f t="shared" si="4"/>
        <v>64013403</v>
      </c>
      <c r="Z53" s="57">
        <f>+IF(X53&lt;&gt;0,+(Y53/X53)*100,0)</f>
        <v>-155.86796724886747</v>
      </c>
      <c r="AA53" s="54">
        <f>+AA51-AA52</f>
        <v>-82137686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28120835</v>
      </c>
      <c r="D56" s="48">
        <f>SUM(D53:D55)</f>
        <v>0</v>
      </c>
      <c r="E56" s="49">
        <f t="shared" si="5"/>
        <v>-82137686</v>
      </c>
      <c r="F56" s="50">
        <f t="shared" si="5"/>
        <v>-82137686</v>
      </c>
      <c r="G56" s="50">
        <f t="shared" si="5"/>
        <v>3999433</v>
      </c>
      <c r="H56" s="50">
        <f t="shared" si="5"/>
        <v>4158182</v>
      </c>
      <c r="I56" s="50">
        <f t="shared" si="5"/>
        <v>3894882</v>
      </c>
      <c r="J56" s="50">
        <f t="shared" si="5"/>
        <v>12052497</v>
      </c>
      <c r="K56" s="50">
        <f t="shared" si="5"/>
        <v>3999481</v>
      </c>
      <c r="L56" s="50">
        <f t="shared" si="5"/>
        <v>3466727</v>
      </c>
      <c r="M56" s="50">
        <f t="shared" si="5"/>
        <v>3425706</v>
      </c>
      <c r="N56" s="50">
        <f t="shared" si="5"/>
        <v>10891914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22944411</v>
      </c>
      <c r="X56" s="50">
        <f t="shared" si="5"/>
        <v>-41068992</v>
      </c>
      <c r="Y56" s="50">
        <f t="shared" si="5"/>
        <v>64013403</v>
      </c>
      <c r="Z56" s="51">
        <f>+IF(X56&lt;&gt;0,+(Y56/X56)*100,0)</f>
        <v>-155.86796724886747</v>
      </c>
      <c r="AA56" s="48">
        <f>SUM(AA53:AA55)</f>
        <v>-82137686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28120835</v>
      </c>
      <c r="D59" s="65">
        <f>SUM(D56:D58)</f>
        <v>0</v>
      </c>
      <c r="E59" s="66">
        <f t="shared" si="6"/>
        <v>-82137686</v>
      </c>
      <c r="F59" s="67">
        <f t="shared" si="6"/>
        <v>-82137686</v>
      </c>
      <c r="G59" s="67">
        <f t="shared" si="6"/>
        <v>3999433</v>
      </c>
      <c r="H59" s="67">
        <f t="shared" si="6"/>
        <v>4158182</v>
      </c>
      <c r="I59" s="67">
        <f t="shared" si="6"/>
        <v>3894882</v>
      </c>
      <c r="J59" s="67">
        <f t="shared" si="6"/>
        <v>12052497</v>
      </c>
      <c r="K59" s="67">
        <f t="shared" si="6"/>
        <v>3999481</v>
      </c>
      <c r="L59" s="67">
        <f t="shared" si="6"/>
        <v>3466727</v>
      </c>
      <c r="M59" s="67">
        <f t="shared" si="6"/>
        <v>3425706</v>
      </c>
      <c r="N59" s="67">
        <f t="shared" si="6"/>
        <v>10891914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22944411</v>
      </c>
      <c r="X59" s="67">
        <f t="shared" si="6"/>
        <v>-41068992</v>
      </c>
      <c r="Y59" s="67">
        <f t="shared" si="6"/>
        <v>64013403</v>
      </c>
      <c r="Z59" s="68">
        <f>+IF(X59&lt;&gt;0,+(Y59/X59)*100,0)</f>
        <v>-155.86796724886747</v>
      </c>
      <c r="AA59" s="65">
        <f>SUM(AA56:AA58)</f>
        <v>-82137686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12920792</v>
      </c>
      <c r="D8" s="20"/>
      <c r="E8" s="21">
        <v>16108609</v>
      </c>
      <c r="F8" s="22">
        <v>16108609</v>
      </c>
      <c r="G8" s="22">
        <v>870930</v>
      </c>
      <c r="H8" s="22">
        <v>748478</v>
      </c>
      <c r="I8" s="22">
        <v>969713</v>
      </c>
      <c r="J8" s="22">
        <v>2589121</v>
      </c>
      <c r="K8" s="22">
        <v>961783</v>
      </c>
      <c r="L8" s="22">
        <v>791634</v>
      </c>
      <c r="M8" s="22">
        <v>974185</v>
      </c>
      <c r="N8" s="22">
        <v>2727602</v>
      </c>
      <c r="O8" s="22"/>
      <c r="P8" s="22"/>
      <c r="Q8" s="22"/>
      <c r="R8" s="22"/>
      <c r="S8" s="22"/>
      <c r="T8" s="22"/>
      <c r="U8" s="22"/>
      <c r="V8" s="22"/>
      <c r="W8" s="22">
        <v>5316723</v>
      </c>
      <c r="X8" s="22">
        <v>8054304</v>
      </c>
      <c r="Y8" s="22">
        <v>-2737581</v>
      </c>
      <c r="Z8" s="23">
        <v>-33.989044863466788</v>
      </c>
      <c r="AA8" s="20">
        <v>16108609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5025935</v>
      </c>
      <c r="D13" s="20"/>
      <c r="E13" s="21">
        <v>5379098</v>
      </c>
      <c r="F13" s="22">
        <v>5379098</v>
      </c>
      <c r="G13" s="22">
        <v>456682</v>
      </c>
      <c r="H13" s="22">
        <v>449064</v>
      </c>
      <c r="I13" s="22">
        <v>429159</v>
      </c>
      <c r="J13" s="22">
        <v>1334905</v>
      </c>
      <c r="K13" s="22">
        <v>425290</v>
      </c>
      <c r="L13" s="22">
        <v>424105</v>
      </c>
      <c r="M13" s="22">
        <v>427555</v>
      </c>
      <c r="N13" s="22">
        <v>1276950</v>
      </c>
      <c r="O13" s="22"/>
      <c r="P13" s="22"/>
      <c r="Q13" s="22"/>
      <c r="R13" s="22"/>
      <c r="S13" s="22"/>
      <c r="T13" s="22"/>
      <c r="U13" s="22"/>
      <c r="V13" s="22"/>
      <c r="W13" s="22">
        <v>2611855</v>
      </c>
      <c r="X13" s="22">
        <v>2689548</v>
      </c>
      <c r="Y13" s="22">
        <v>-77693</v>
      </c>
      <c r="Z13" s="23">
        <v>-2.8887010010604013</v>
      </c>
      <c r="AA13" s="20">
        <v>5379098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183235</v>
      </c>
      <c r="H28" s="22">
        <v>183144</v>
      </c>
      <c r="I28" s="22">
        <v>118665</v>
      </c>
      <c r="J28" s="22">
        <v>485044</v>
      </c>
      <c r="K28" s="22">
        <v>187574</v>
      </c>
      <c r="L28" s="22">
        <v>187574</v>
      </c>
      <c r="M28" s="22">
        <v>187574</v>
      </c>
      <c r="N28" s="22">
        <v>562722</v>
      </c>
      <c r="O28" s="22"/>
      <c r="P28" s="22"/>
      <c r="Q28" s="22"/>
      <c r="R28" s="22"/>
      <c r="S28" s="22"/>
      <c r="T28" s="22"/>
      <c r="U28" s="22"/>
      <c r="V28" s="22"/>
      <c r="W28" s="22">
        <v>1047766</v>
      </c>
      <c r="X28" s="22"/>
      <c r="Y28" s="22">
        <v>1047766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17946727</v>
      </c>
      <c r="D32" s="29">
        <f t="shared" ref="D32:Y32" si="0">SUM(D6:D31)</f>
        <v>0</v>
      </c>
      <c r="E32" s="30">
        <f t="shared" si="0"/>
        <v>21487707</v>
      </c>
      <c r="F32" s="31">
        <f t="shared" si="0"/>
        <v>21487707</v>
      </c>
      <c r="G32" s="31">
        <f t="shared" si="0"/>
        <v>1510847</v>
      </c>
      <c r="H32" s="31">
        <f t="shared" si="0"/>
        <v>1380686</v>
      </c>
      <c r="I32" s="31">
        <f t="shared" si="0"/>
        <v>1517537</v>
      </c>
      <c r="J32" s="31">
        <f t="shared" si="0"/>
        <v>4409070</v>
      </c>
      <c r="K32" s="31">
        <f t="shared" si="0"/>
        <v>1574647</v>
      </c>
      <c r="L32" s="31">
        <f t="shared" si="0"/>
        <v>1403313</v>
      </c>
      <c r="M32" s="31">
        <f t="shared" si="0"/>
        <v>1589314</v>
      </c>
      <c r="N32" s="31">
        <f t="shared" si="0"/>
        <v>4567274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8976344</v>
      </c>
      <c r="X32" s="31">
        <f t="shared" si="0"/>
        <v>10743852</v>
      </c>
      <c r="Y32" s="31">
        <f t="shared" si="0"/>
        <v>-1767508</v>
      </c>
      <c r="Z32" s="32">
        <f>+IF(X32&lt;&gt;0,+(Y32/X32)*100,0)</f>
        <v>-16.451343521857897</v>
      </c>
      <c r="AA32" s="29">
        <f>SUM(AA6:AA31)</f>
        <v>21487707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2228588</v>
      </c>
      <c r="D34" s="20"/>
      <c r="E34" s="21">
        <v>2421051</v>
      </c>
      <c r="F34" s="22">
        <v>2421051</v>
      </c>
      <c r="G34" s="22">
        <v>132010</v>
      </c>
      <c r="H34" s="22">
        <v>123397</v>
      </c>
      <c r="I34" s="22">
        <v>172876</v>
      </c>
      <c r="J34" s="22">
        <v>428283</v>
      </c>
      <c r="K34" s="22">
        <v>219806</v>
      </c>
      <c r="L34" s="22"/>
      <c r="M34" s="22">
        <v>279999</v>
      </c>
      <c r="N34" s="22">
        <v>499805</v>
      </c>
      <c r="O34" s="22"/>
      <c r="P34" s="22"/>
      <c r="Q34" s="22"/>
      <c r="R34" s="22"/>
      <c r="S34" s="22"/>
      <c r="T34" s="22"/>
      <c r="U34" s="22"/>
      <c r="V34" s="22"/>
      <c r="W34" s="22">
        <v>928088</v>
      </c>
      <c r="X34" s="22">
        <v>1216542</v>
      </c>
      <c r="Y34" s="22">
        <v>-288454</v>
      </c>
      <c r="Z34" s="23">
        <v>-23.71097750838031</v>
      </c>
      <c r="AA34" s="20">
        <v>2421051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7863282</v>
      </c>
      <c r="D38" s="20"/>
      <c r="E38" s="21">
        <v>24120827</v>
      </c>
      <c r="F38" s="22">
        <v>24120827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12060414</v>
      </c>
      <c r="Y38" s="22">
        <v>-12060414</v>
      </c>
      <c r="Z38" s="23">
        <v>-100</v>
      </c>
      <c r="AA38" s="20">
        <v>24120827</v>
      </c>
    </row>
    <row r="39" spans="1:27" x14ac:dyDescent="0.25">
      <c r="A39" s="19" t="s">
        <v>65</v>
      </c>
      <c r="B39" s="15" t="s">
        <v>32</v>
      </c>
      <c r="C39" s="20">
        <v>108310</v>
      </c>
      <c r="D39" s="20"/>
      <c r="E39" s="21">
        <v>1401385</v>
      </c>
      <c r="F39" s="22">
        <v>1401385</v>
      </c>
      <c r="G39" s="22"/>
      <c r="H39" s="22">
        <v>1356</v>
      </c>
      <c r="I39" s="22">
        <v>656</v>
      </c>
      <c r="J39" s="22">
        <v>2012</v>
      </c>
      <c r="K39" s="22">
        <v>678</v>
      </c>
      <c r="L39" s="22">
        <v>656</v>
      </c>
      <c r="M39" s="22">
        <v>678</v>
      </c>
      <c r="N39" s="22">
        <v>2012</v>
      </c>
      <c r="O39" s="22"/>
      <c r="P39" s="22"/>
      <c r="Q39" s="22"/>
      <c r="R39" s="22"/>
      <c r="S39" s="22"/>
      <c r="T39" s="22"/>
      <c r="U39" s="22"/>
      <c r="V39" s="22"/>
      <c r="W39" s="22">
        <v>4024</v>
      </c>
      <c r="X39" s="22">
        <v>700692</v>
      </c>
      <c r="Y39" s="22">
        <v>-696668</v>
      </c>
      <c r="Z39" s="23">
        <v>-99.425710583251984</v>
      </c>
      <c r="AA39" s="20">
        <v>1401385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153125</v>
      </c>
      <c r="F40" s="22">
        <v>153125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76560</v>
      </c>
      <c r="Y40" s="22">
        <v>-76560</v>
      </c>
      <c r="Z40" s="23">
        <v>-100</v>
      </c>
      <c r="AA40" s="20">
        <v>153125</v>
      </c>
    </row>
    <row r="41" spans="1:27" x14ac:dyDescent="0.25">
      <c r="A41" s="19" t="s">
        <v>66</v>
      </c>
      <c r="B41" s="15" t="s">
        <v>32</v>
      </c>
      <c r="C41" s="20">
        <v>10591913</v>
      </c>
      <c r="D41" s="20"/>
      <c r="E41" s="21">
        <v>827390</v>
      </c>
      <c r="F41" s="22">
        <v>827390</v>
      </c>
      <c r="G41" s="22"/>
      <c r="H41" s="22">
        <v>74279</v>
      </c>
      <c r="I41" s="22">
        <v>17500</v>
      </c>
      <c r="J41" s="22">
        <v>91779</v>
      </c>
      <c r="K41" s="22">
        <v>185828</v>
      </c>
      <c r="L41" s="22">
        <v>165282</v>
      </c>
      <c r="M41" s="22">
        <v>39221</v>
      </c>
      <c r="N41" s="22">
        <v>390331</v>
      </c>
      <c r="O41" s="22"/>
      <c r="P41" s="22"/>
      <c r="Q41" s="22"/>
      <c r="R41" s="22"/>
      <c r="S41" s="22"/>
      <c r="T41" s="22"/>
      <c r="U41" s="22"/>
      <c r="V41" s="22"/>
      <c r="W41" s="22">
        <v>482110</v>
      </c>
      <c r="X41" s="22">
        <v>413694</v>
      </c>
      <c r="Y41" s="22">
        <v>68416</v>
      </c>
      <c r="Z41" s="23">
        <v>16.537827476347253</v>
      </c>
      <c r="AA41" s="20">
        <v>827390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13512228</v>
      </c>
      <c r="D44" s="20"/>
      <c r="E44" s="21">
        <v>6868089</v>
      </c>
      <c r="F44" s="22">
        <v>6868089</v>
      </c>
      <c r="G44" s="22">
        <v>647361</v>
      </c>
      <c r="H44" s="22">
        <v>409624</v>
      </c>
      <c r="I44" s="22">
        <v>471927</v>
      </c>
      <c r="J44" s="22">
        <v>1528912</v>
      </c>
      <c r="K44" s="22">
        <v>293169</v>
      </c>
      <c r="L44" s="22">
        <v>667769</v>
      </c>
      <c r="M44" s="22">
        <v>682579</v>
      </c>
      <c r="N44" s="22">
        <v>1643517</v>
      </c>
      <c r="O44" s="22"/>
      <c r="P44" s="22"/>
      <c r="Q44" s="22"/>
      <c r="R44" s="22"/>
      <c r="S44" s="22"/>
      <c r="T44" s="22"/>
      <c r="U44" s="22"/>
      <c r="V44" s="22"/>
      <c r="W44" s="22">
        <v>3172429</v>
      </c>
      <c r="X44" s="22">
        <v>3434046</v>
      </c>
      <c r="Y44" s="22">
        <v>-261617</v>
      </c>
      <c r="Z44" s="23">
        <v>-7.6183312628893152</v>
      </c>
      <c r="AA44" s="20">
        <v>6868089</v>
      </c>
    </row>
    <row r="45" spans="1:27" x14ac:dyDescent="0.25">
      <c r="A45" s="19" t="s">
        <v>70</v>
      </c>
      <c r="B45" s="15" t="s">
        <v>32</v>
      </c>
      <c r="C45" s="20">
        <v>875417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35179738</v>
      </c>
      <c r="D47" s="29">
        <f t="shared" ref="D47:Y47" si="1">SUM(D34:D46)</f>
        <v>0</v>
      </c>
      <c r="E47" s="30">
        <f t="shared" si="1"/>
        <v>35791867</v>
      </c>
      <c r="F47" s="31">
        <f t="shared" si="1"/>
        <v>35791867</v>
      </c>
      <c r="G47" s="31">
        <f t="shared" si="1"/>
        <v>779371</v>
      </c>
      <c r="H47" s="31">
        <f t="shared" si="1"/>
        <v>608656</v>
      </c>
      <c r="I47" s="31">
        <f t="shared" si="1"/>
        <v>662959</v>
      </c>
      <c r="J47" s="31">
        <f t="shared" si="1"/>
        <v>2050986</v>
      </c>
      <c r="K47" s="31">
        <f t="shared" si="1"/>
        <v>699481</v>
      </c>
      <c r="L47" s="31">
        <f t="shared" si="1"/>
        <v>833707</v>
      </c>
      <c r="M47" s="31">
        <f t="shared" si="1"/>
        <v>1002477</v>
      </c>
      <c r="N47" s="31">
        <f t="shared" si="1"/>
        <v>2535665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4586651</v>
      </c>
      <c r="X47" s="31">
        <f t="shared" si="1"/>
        <v>17901948</v>
      </c>
      <c r="Y47" s="31">
        <f t="shared" si="1"/>
        <v>-13315297</v>
      </c>
      <c r="Z47" s="32">
        <f>+IF(X47&lt;&gt;0,+(Y47/X47)*100,0)</f>
        <v>-74.379039644177269</v>
      </c>
      <c r="AA47" s="29">
        <f>SUM(AA34:AA46)</f>
        <v>35791867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-17233011</v>
      </c>
      <c r="D48" s="39">
        <f t="shared" si="2"/>
        <v>0</v>
      </c>
      <c r="E48" s="40">
        <f t="shared" si="2"/>
        <v>-14304160</v>
      </c>
      <c r="F48" s="41">
        <f t="shared" si="2"/>
        <v>-14304160</v>
      </c>
      <c r="G48" s="41">
        <f t="shared" si="2"/>
        <v>731476</v>
      </c>
      <c r="H48" s="41">
        <f t="shared" si="2"/>
        <v>772030</v>
      </c>
      <c r="I48" s="41">
        <f t="shared" si="2"/>
        <v>854578</v>
      </c>
      <c r="J48" s="41">
        <f t="shared" si="2"/>
        <v>2358084</v>
      </c>
      <c r="K48" s="41">
        <f t="shared" si="2"/>
        <v>875166</v>
      </c>
      <c r="L48" s="41">
        <f t="shared" si="2"/>
        <v>569606</v>
      </c>
      <c r="M48" s="41">
        <f t="shared" si="2"/>
        <v>586837</v>
      </c>
      <c r="N48" s="41">
        <f t="shared" si="2"/>
        <v>2031609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4389693</v>
      </c>
      <c r="X48" s="41">
        <f t="shared" si="2"/>
        <v>-7158096</v>
      </c>
      <c r="Y48" s="41">
        <f t="shared" si="2"/>
        <v>11547789</v>
      </c>
      <c r="Z48" s="42">
        <f>+IF(X48&lt;&gt;0,+(Y48/X48)*100,0)</f>
        <v>-161.32486907132846</v>
      </c>
      <c r="AA48" s="39">
        <f>+AA32-AA47</f>
        <v>-14304160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-17233011</v>
      </c>
      <c r="D51" s="48">
        <f t="shared" si="3"/>
        <v>0</v>
      </c>
      <c r="E51" s="49">
        <f t="shared" si="3"/>
        <v>-14304160</v>
      </c>
      <c r="F51" s="50">
        <f t="shared" si="3"/>
        <v>-14304160</v>
      </c>
      <c r="G51" s="50">
        <f t="shared" si="3"/>
        <v>731476</v>
      </c>
      <c r="H51" s="50">
        <f t="shared" si="3"/>
        <v>772030</v>
      </c>
      <c r="I51" s="50">
        <f t="shared" si="3"/>
        <v>854578</v>
      </c>
      <c r="J51" s="50">
        <f t="shared" si="3"/>
        <v>2358084</v>
      </c>
      <c r="K51" s="50">
        <f t="shared" si="3"/>
        <v>875166</v>
      </c>
      <c r="L51" s="50">
        <f t="shared" si="3"/>
        <v>569606</v>
      </c>
      <c r="M51" s="50">
        <f t="shared" si="3"/>
        <v>586837</v>
      </c>
      <c r="N51" s="50">
        <f t="shared" si="3"/>
        <v>2031609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4389693</v>
      </c>
      <c r="X51" s="50">
        <f t="shared" si="3"/>
        <v>-7158096</v>
      </c>
      <c r="Y51" s="50">
        <f t="shared" si="3"/>
        <v>11547789</v>
      </c>
      <c r="Z51" s="51">
        <f>+IF(X51&lt;&gt;0,+(Y51/X51)*100,0)</f>
        <v>-161.32486907132846</v>
      </c>
      <c r="AA51" s="48">
        <f>SUM(AA48:AA50)</f>
        <v>-14304160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-17233011</v>
      </c>
      <c r="D53" s="54">
        <f>+D51-D52</f>
        <v>0</v>
      </c>
      <c r="E53" s="55">
        <f t="shared" si="4"/>
        <v>-14304160</v>
      </c>
      <c r="F53" s="56">
        <f t="shared" si="4"/>
        <v>-14304160</v>
      </c>
      <c r="G53" s="56">
        <f t="shared" si="4"/>
        <v>731476</v>
      </c>
      <c r="H53" s="56">
        <f t="shared" si="4"/>
        <v>772030</v>
      </c>
      <c r="I53" s="56">
        <f t="shared" si="4"/>
        <v>854578</v>
      </c>
      <c r="J53" s="56">
        <f t="shared" si="4"/>
        <v>2358084</v>
      </c>
      <c r="K53" s="56">
        <f t="shared" si="4"/>
        <v>875166</v>
      </c>
      <c r="L53" s="56">
        <f t="shared" si="4"/>
        <v>569606</v>
      </c>
      <c r="M53" s="56">
        <f t="shared" si="4"/>
        <v>586837</v>
      </c>
      <c r="N53" s="56">
        <f t="shared" si="4"/>
        <v>2031609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4389693</v>
      </c>
      <c r="X53" s="56">
        <f t="shared" si="4"/>
        <v>-7158096</v>
      </c>
      <c r="Y53" s="56">
        <f t="shared" si="4"/>
        <v>11547789</v>
      </c>
      <c r="Z53" s="57">
        <f>+IF(X53&lt;&gt;0,+(Y53/X53)*100,0)</f>
        <v>-161.32486907132846</v>
      </c>
      <c r="AA53" s="54">
        <f>+AA51-AA52</f>
        <v>-14304160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-17233011</v>
      </c>
      <c r="D56" s="48">
        <f>SUM(D53:D55)</f>
        <v>0</v>
      </c>
      <c r="E56" s="49">
        <f t="shared" si="5"/>
        <v>-14304160</v>
      </c>
      <c r="F56" s="50">
        <f t="shared" si="5"/>
        <v>-14304160</v>
      </c>
      <c r="G56" s="50">
        <f t="shared" si="5"/>
        <v>731476</v>
      </c>
      <c r="H56" s="50">
        <f t="shared" si="5"/>
        <v>772030</v>
      </c>
      <c r="I56" s="50">
        <f t="shared" si="5"/>
        <v>854578</v>
      </c>
      <c r="J56" s="50">
        <f t="shared" si="5"/>
        <v>2358084</v>
      </c>
      <c r="K56" s="50">
        <f t="shared" si="5"/>
        <v>875166</v>
      </c>
      <c r="L56" s="50">
        <f t="shared" si="5"/>
        <v>569606</v>
      </c>
      <c r="M56" s="50">
        <f t="shared" si="5"/>
        <v>586837</v>
      </c>
      <c r="N56" s="50">
        <f t="shared" si="5"/>
        <v>2031609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4389693</v>
      </c>
      <c r="X56" s="50">
        <f t="shared" si="5"/>
        <v>-7158096</v>
      </c>
      <c r="Y56" s="50">
        <f t="shared" si="5"/>
        <v>11547789</v>
      </c>
      <c r="Z56" s="51">
        <f>+IF(X56&lt;&gt;0,+(Y56/X56)*100,0)</f>
        <v>-161.32486907132846</v>
      </c>
      <c r="AA56" s="48">
        <f>SUM(AA53:AA55)</f>
        <v>-14304160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-17233011</v>
      </c>
      <c r="D59" s="65">
        <f>SUM(D56:D58)</f>
        <v>0</v>
      </c>
      <c r="E59" s="66">
        <f t="shared" si="6"/>
        <v>-14304160</v>
      </c>
      <c r="F59" s="67">
        <f t="shared" si="6"/>
        <v>-14304160</v>
      </c>
      <c r="G59" s="67">
        <f t="shared" si="6"/>
        <v>731476</v>
      </c>
      <c r="H59" s="67">
        <f t="shared" si="6"/>
        <v>772030</v>
      </c>
      <c r="I59" s="67">
        <f t="shared" si="6"/>
        <v>854578</v>
      </c>
      <c r="J59" s="67">
        <f t="shared" si="6"/>
        <v>2358084</v>
      </c>
      <c r="K59" s="67">
        <f t="shared" si="6"/>
        <v>875166</v>
      </c>
      <c r="L59" s="67">
        <f t="shared" si="6"/>
        <v>569606</v>
      </c>
      <c r="M59" s="67">
        <f t="shared" si="6"/>
        <v>586837</v>
      </c>
      <c r="N59" s="67">
        <f t="shared" si="6"/>
        <v>2031609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4389693</v>
      </c>
      <c r="X59" s="67">
        <f t="shared" si="6"/>
        <v>-7158096</v>
      </c>
      <c r="Y59" s="67">
        <f t="shared" si="6"/>
        <v>11547789</v>
      </c>
      <c r="Z59" s="68">
        <f>+IF(X59&lt;&gt;0,+(Y59/X59)*100,0)</f>
        <v>-161.32486907132846</v>
      </c>
      <c r="AA59" s="65">
        <f>SUM(AA56:AA58)</f>
        <v>-14304160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21202712</v>
      </c>
      <c r="D8" s="20"/>
      <c r="E8" s="21">
        <v>20267799</v>
      </c>
      <c r="F8" s="22">
        <v>20267799</v>
      </c>
      <c r="G8" s="22">
        <v>1910900</v>
      </c>
      <c r="H8" s="22">
        <v>5927497</v>
      </c>
      <c r="I8" s="22">
        <v>3518639</v>
      </c>
      <c r="J8" s="22">
        <v>11357036</v>
      </c>
      <c r="K8" s="22">
        <v>3447346</v>
      </c>
      <c r="L8" s="22">
        <v>3227609</v>
      </c>
      <c r="M8" s="22">
        <v>3544320</v>
      </c>
      <c r="N8" s="22">
        <v>10219275</v>
      </c>
      <c r="O8" s="22"/>
      <c r="P8" s="22"/>
      <c r="Q8" s="22"/>
      <c r="R8" s="22"/>
      <c r="S8" s="22"/>
      <c r="T8" s="22"/>
      <c r="U8" s="22"/>
      <c r="V8" s="22"/>
      <c r="W8" s="22">
        <v>21576311</v>
      </c>
      <c r="X8" s="22">
        <v>10133898</v>
      </c>
      <c r="Y8" s="22">
        <v>11442413</v>
      </c>
      <c r="Z8" s="23">
        <v>112.91225745512735</v>
      </c>
      <c r="AA8" s="20">
        <v>20267799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5397742</v>
      </c>
      <c r="F25" s="22">
        <v>5397742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2698872</v>
      </c>
      <c r="Y25" s="22">
        <v>-2698872</v>
      </c>
      <c r="Z25" s="23">
        <v>-100</v>
      </c>
      <c r="AA25" s="20">
        <v>5397742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21202712</v>
      </c>
      <c r="D32" s="29">
        <f t="shared" ref="D32:Y32" si="0">SUM(D6:D31)</f>
        <v>0</v>
      </c>
      <c r="E32" s="30">
        <f t="shared" si="0"/>
        <v>25665541</v>
      </c>
      <c r="F32" s="31">
        <f t="shared" si="0"/>
        <v>25665541</v>
      </c>
      <c r="G32" s="31">
        <f t="shared" si="0"/>
        <v>1910900</v>
      </c>
      <c r="H32" s="31">
        <f t="shared" si="0"/>
        <v>5927497</v>
      </c>
      <c r="I32" s="31">
        <f t="shared" si="0"/>
        <v>3518639</v>
      </c>
      <c r="J32" s="31">
        <f t="shared" si="0"/>
        <v>11357036</v>
      </c>
      <c r="K32" s="31">
        <f t="shared" si="0"/>
        <v>3447346</v>
      </c>
      <c r="L32" s="31">
        <f t="shared" si="0"/>
        <v>3227609</v>
      </c>
      <c r="M32" s="31">
        <f t="shared" si="0"/>
        <v>3544320</v>
      </c>
      <c r="N32" s="31">
        <f t="shared" si="0"/>
        <v>10219275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21576311</v>
      </c>
      <c r="X32" s="31">
        <f t="shared" si="0"/>
        <v>12832770</v>
      </c>
      <c r="Y32" s="31">
        <f t="shared" si="0"/>
        <v>8743541</v>
      </c>
      <c r="Z32" s="32">
        <f>+IF(X32&lt;&gt;0,+(Y32/X32)*100,0)</f>
        <v>68.134479149863978</v>
      </c>
      <c r="AA32" s="29">
        <f>SUM(AA6:AA31)</f>
        <v>25665541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16517085</v>
      </c>
      <c r="D38" s="20"/>
      <c r="E38" s="21">
        <v>18130875</v>
      </c>
      <c r="F38" s="22">
        <v>18130875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9065436</v>
      </c>
      <c r="Y38" s="22">
        <v>-9065436</v>
      </c>
      <c r="Z38" s="23">
        <v>-100</v>
      </c>
      <c r="AA38" s="20">
        <v>18130875</v>
      </c>
    </row>
    <row r="39" spans="1:27" x14ac:dyDescent="0.25">
      <c r="A39" s="19" t="s">
        <v>65</v>
      </c>
      <c r="B39" s="15" t="s">
        <v>32</v>
      </c>
      <c r="C39" s="20">
        <v>4988437</v>
      </c>
      <c r="D39" s="20"/>
      <c r="E39" s="21">
        <v>5229799</v>
      </c>
      <c r="F39" s="22">
        <v>5229799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2614902</v>
      </c>
      <c r="Y39" s="22">
        <v>-2614902</v>
      </c>
      <c r="Z39" s="23">
        <v>-100</v>
      </c>
      <c r="AA39" s="20">
        <v>5229799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4410577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806421</v>
      </c>
      <c r="D43" s="20"/>
      <c r="E43" s="21">
        <v>1000000</v>
      </c>
      <c r="F43" s="22">
        <v>1000000</v>
      </c>
      <c r="G43" s="22">
        <v>10932</v>
      </c>
      <c r="H43" s="22">
        <v>11427</v>
      </c>
      <c r="I43" s="22"/>
      <c r="J43" s="22">
        <v>22359</v>
      </c>
      <c r="K43" s="22">
        <v>3387</v>
      </c>
      <c r="L43" s="22"/>
      <c r="M43" s="22">
        <v>81435</v>
      </c>
      <c r="N43" s="22">
        <v>84822</v>
      </c>
      <c r="O43" s="22"/>
      <c r="P43" s="22"/>
      <c r="Q43" s="22"/>
      <c r="R43" s="22"/>
      <c r="S43" s="22"/>
      <c r="T43" s="22"/>
      <c r="U43" s="22"/>
      <c r="V43" s="22"/>
      <c r="W43" s="22">
        <v>107181</v>
      </c>
      <c r="X43" s="22">
        <v>499998</v>
      </c>
      <c r="Y43" s="22">
        <v>-392817</v>
      </c>
      <c r="Z43" s="23">
        <v>-78.563714254857018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61930</v>
      </c>
      <c r="F44" s="22">
        <v>61930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30966</v>
      </c>
      <c r="Y44" s="22">
        <v>-30966</v>
      </c>
      <c r="Z44" s="23">
        <v>-100</v>
      </c>
      <c r="AA44" s="20">
        <v>61930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26722520</v>
      </c>
      <c r="D47" s="29">
        <f t="shared" ref="D47:Y47" si="1">SUM(D34:D46)</f>
        <v>0</v>
      </c>
      <c r="E47" s="30">
        <f t="shared" si="1"/>
        <v>24422604</v>
      </c>
      <c r="F47" s="31">
        <f t="shared" si="1"/>
        <v>24422604</v>
      </c>
      <c r="G47" s="31">
        <f t="shared" si="1"/>
        <v>10932</v>
      </c>
      <c r="H47" s="31">
        <f t="shared" si="1"/>
        <v>11427</v>
      </c>
      <c r="I47" s="31">
        <f t="shared" si="1"/>
        <v>0</v>
      </c>
      <c r="J47" s="31">
        <f t="shared" si="1"/>
        <v>22359</v>
      </c>
      <c r="K47" s="31">
        <f t="shared" si="1"/>
        <v>3387</v>
      </c>
      <c r="L47" s="31">
        <f t="shared" si="1"/>
        <v>0</v>
      </c>
      <c r="M47" s="31">
        <f t="shared" si="1"/>
        <v>81435</v>
      </c>
      <c r="N47" s="31">
        <f t="shared" si="1"/>
        <v>84822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107181</v>
      </c>
      <c r="X47" s="31">
        <f t="shared" si="1"/>
        <v>12211302</v>
      </c>
      <c r="Y47" s="31">
        <f t="shared" si="1"/>
        <v>-12104121</v>
      </c>
      <c r="Z47" s="32">
        <f>+IF(X47&lt;&gt;0,+(Y47/X47)*100,0)</f>
        <v>-99.122280326864413</v>
      </c>
      <c r="AA47" s="29">
        <f>SUM(AA34:AA46)</f>
        <v>24422604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-5519808</v>
      </c>
      <c r="D48" s="39">
        <f t="shared" si="2"/>
        <v>0</v>
      </c>
      <c r="E48" s="40">
        <f t="shared" si="2"/>
        <v>1242937</v>
      </c>
      <c r="F48" s="41">
        <f t="shared" si="2"/>
        <v>1242937</v>
      </c>
      <c r="G48" s="41">
        <f t="shared" si="2"/>
        <v>1899968</v>
      </c>
      <c r="H48" s="41">
        <f t="shared" si="2"/>
        <v>5916070</v>
      </c>
      <c r="I48" s="41">
        <f t="shared" si="2"/>
        <v>3518639</v>
      </c>
      <c r="J48" s="41">
        <f t="shared" si="2"/>
        <v>11334677</v>
      </c>
      <c r="K48" s="41">
        <f t="shared" si="2"/>
        <v>3443959</v>
      </c>
      <c r="L48" s="41">
        <f t="shared" si="2"/>
        <v>3227609</v>
      </c>
      <c r="M48" s="41">
        <f t="shared" si="2"/>
        <v>3462885</v>
      </c>
      <c r="N48" s="41">
        <f t="shared" si="2"/>
        <v>10134453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21469130</v>
      </c>
      <c r="X48" s="41">
        <f t="shared" si="2"/>
        <v>621468</v>
      </c>
      <c r="Y48" s="41">
        <f t="shared" si="2"/>
        <v>20847662</v>
      </c>
      <c r="Z48" s="42">
        <f>+IF(X48&lt;&gt;0,+(Y48/X48)*100,0)</f>
        <v>3354.5833413787996</v>
      </c>
      <c r="AA48" s="39">
        <f>+AA32-AA47</f>
        <v>1242937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-5519808</v>
      </c>
      <c r="D51" s="48">
        <f t="shared" si="3"/>
        <v>0</v>
      </c>
      <c r="E51" s="49">
        <f t="shared" si="3"/>
        <v>1242937</v>
      </c>
      <c r="F51" s="50">
        <f t="shared" si="3"/>
        <v>1242937</v>
      </c>
      <c r="G51" s="50">
        <f t="shared" si="3"/>
        <v>1899968</v>
      </c>
      <c r="H51" s="50">
        <f t="shared" si="3"/>
        <v>5916070</v>
      </c>
      <c r="I51" s="50">
        <f t="shared" si="3"/>
        <v>3518639</v>
      </c>
      <c r="J51" s="50">
        <f t="shared" si="3"/>
        <v>11334677</v>
      </c>
      <c r="K51" s="50">
        <f t="shared" si="3"/>
        <v>3443959</v>
      </c>
      <c r="L51" s="50">
        <f t="shared" si="3"/>
        <v>3227609</v>
      </c>
      <c r="M51" s="50">
        <f t="shared" si="3"/>
        <v>3462885</v>
      </c>
      <c r="N51" s="50">
        <f t="shared" si="3"/>
        <v>10134453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21469130</v>
      </c>
      <c r="X51" s="50">
        <f t="shared" si="3"/>
        <v>621468</v>
      </c>
      <c r="Y51" s="50">
        <f t="shared" si="3"/>
        <v>20847662</v>
      </c>
      <c r="Z51" s="51">
        <f>+IF(X51&lt;&gt;0,+(Y51/X51)*100,0)</f>
        <v>3354.5833413787996</v>
      </c>
      <c r="AA51" s="48">
        <f>SUM(AA48:AA50)</f>
        <v>1242937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-5519808</v>
      </c>
      <c r="D53" s="54">
        <f>+D51-D52</f>
        <v>0</v>
      </c>
      <c r="E53" s="55">
        <f t="shared" si="4"/>
        <v>1242937</v>
      </c>
      <c r="F53" s="56">
        <f t="shared" si="4"/>
        <v>1242937</v>
      </c>
      <c r="G53" s="56">
        <f t="shared" si="4"/>
        <v>1899968</v>
      </c>
      <c r="H53" s="56">
        <f t="shared" si="4"/>
        <v>5916070</v>
      </c>
      <c r="I53" s="56">
        <f t="shared" si="4"/>
        <v>3518639</v>
      </c>
      <c r="J53" s="56">
        <f t="shared" si="4"/>
        <v>11334677</v>
      </c>
      <c r="K53" s="56">
        <f t="shared" si="4"/>
        <v>3443959</v>
      </c>
      <c r="L53" s="56">
        <f t="shared" si="4"/>
        <v>3227609</v>
      </c>
      <c r="M53" s="56">
        <f t="shared" si="4"/>
        <v>3462885</v>
      </c>
      <c r="N53" s="56">
        <f t="shared" si="4"/>
        <v>10134453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21469130</v>
      </c>
      <c r="X53" s="56">
        <f t="shared" si="4"/>
        <v>621468</v>
      </c>
      <c r="Y53" s="56">
        <f t="shared" si="4"/>
        <v>20847662</v>
      </c>
      <c r="Z53" s="57">
        <f>+IF(X53&lt;&gt;0,+(Y53/X53)*100,0)</f>
        <v>3354.5833413787996</v>
      </c>
      <c r="AA53" s="54">
        <f>+AA51-AA52</f>
        <v>1242937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-5519808</v>
      </c>
      <c r="D56" s="48">
        <f>SUM(D53:D55)</f>
        <v>0</v>
      </c>
      <c r="E56" s="49">
        <f t="shared" si="5"/>
        <v>1242937</v>
      </c>
      <c r="F56" s="50">
        <f t="shared" si="5"/>
        <v>1242937</v>
      </c>
      <c r="G56" s="50">
        <f t="shared" si="5"/>
        <v>1899968</v>
      </c>
      <c r="H56" s="50">
        <f t="shared" si="5"/>
        <v>5916070</v>
      </c>
      <c r="I56" s="50">
        <f t="shared" si="5"/>
        <v>3518639</v>
      </c>
      <c r="J56" s="50">
        <f t="shared" si="5"/>
        <v>11334677</v>
      </c>
      <c r="K56" s="50">
        <f t="shared" si="5"/>
        <v>3443959</v>
      </c>
      <c r="L56" s="50">
        <f t="shared" si="5"/>
        <v>3227609</v>
      </c>
      <c r="M56" s="50">
        <f t="shared" si="5"/>
        <v>3462885</v>
      </c>
      <c r="N56" s="50">
        <f t="shared" si="5"/>
        <v>10134453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21469130</v>
      </c>
      <c r="X56" s="50">
        <f t="shared" si="5"/>
        <v>621468</v>
      </c>
      <c r="Y56" s="50">
        <f t="shared" si="5"/>
        <v>20847662</v>
      </c>
      <c r="Z56" s="51">
        <f>+IF(X56&lt;&gt;0,+(Y56/X56)*100,0)</f>
        <v>3354.5833413787996</v>
      </c>
      <c r="AA56" s="48">
        <f>SUM(AA53:AA55)</f>
        <v>1242937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-5519808</v>
      </c>
      <c r="D59" s="65">
        <f>SUM(D56:D58)</f>
        <v>0</v>
      </c>
      <c r="E59" s="66">
        <f t="shared" si="6"/>
        <v>1242937</v>
      </c>
      <c r="F59" s="67">
        <f t="shared" si="6"/>
        <v>1242937</v>
      </c>
      <c r="G59" s="67">
        <f t="shared" si="6"/>
        <v>1899968</v>
      </c>
      <c r="H59" s="67">
        <f t="shared" si="6"/>
        <v>5916070</v>
      </c>
      <c r="I59" s="67">
        <f t="shared" si="6"/>
        <v>3518639</v>
      </c>
      <c r="J59" s="67">
        <f t="shared" si="6"/>
        <v>11334677</v>
      </c>
      <c r="K59" s="67">
        <f t="shared" si="6"/>
        <v>3443959</v>
      </c>
      <c r="L59" s="67">
        <f t="shared" si="6"/>
        <v>3227609</v>
      </c>
      <c r="M59" s="67">
        <f t="shared" si="6"/>
        <v>3462885</v>
      </c>
      <c r="N59" s="67">
        <f t="shared" si="6"/>
        <v>10134453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21469130</v>
      </c>
      <c r="X59" s="67">
        <f t="shared" si="6"/>
        <v>621468</v>
      </c>
      <c r="Y59" s="67">
        <f t="shared" si="6"/>
        <v>20847662</v>
      </c>
      <c r="Z59" s="68">
        <f>+IF(X59&lt;&gt;0,+(Y59/X59)*100,0)</f>
        <v>3354.5833413787996</v>
      </c>
      <c r="AA59" s="65">
        <f>SUM(AA56:AA58)</f>
        <v>1242937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78524469</v>
      </c>
      <c r="D8" s="20"/>
      <c r="E8" s="21">
        <v>71223041</v>
      </c>
      <c r="F8" s="22">
        <v>71223041</v>
      </c>
      <c r="G8" s="22">
        <v>6911219</v>
      </c>
      <c r="H8" s="22">
        <v>7034429</v>
      </c>
      <c r="I8" s="22">
        <v>6853307</v>
      </c>
      <c r="J8" s="22">
        <v>20798955</v>
      </c>
      <c r="K8" s="22">
        <v>7395703</v>
      </c>
      <c r="L8" s="22">
        <v>6303948</v>
      </c>
      <c r="M8" s="22">
        <v>6729533</v>
      </c>
      <c r="N8" s="22">
        <v>20429184</v>
      </c>
      <c r="O8" s="22"/>
      <c r="P8" s="22"/>
      <c r="Q8" s="22"/>
      <c r="R8" s="22"/>
      <c r="S8" s="22"/>
      <c r="T8" s="22"/>
      <c r="U8" s="22"/>
      <c r="V8" s="22"/>
      <c r="W8" s="22">
        <v>41228139</v>
      </c>
      <c r="X8" s="22">
        <v>35611518</v>
      </c>
      <c r="Y8" s="22">
        <v>5616621</v>
      </c>
      <c r="Z8" s="23">
        <v>15.771922443744185</v>
      </c>
      <c r="AA8" s="20">
        <v>71223041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16138550</v>
      </c>
      <c r="F13" s="22">
        <v>16138550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8069274</v>
      </c>
      <c r="Y13" s="22">
        <v>-8069274</v>
      </c>
      <c r="Z13" s="23">
        <v>-100</v>
      </c>
      <c r="AA13" s="20">
        <v>16138550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78524469</v>
      </c>
      <c r="D32" s="29">
        <f t="shared" ref="D32:Y32" si="0">SUM(D6:D31)</f>
        <v>0</v>
      </c>
      <c r="E32" s="30">
        <f t="shared" si="0"/>
        <v>87361591</v>
      </c>
      <c r="F32" s="31">
        <f t="shared" si="0"/>
        <v>87361591</v>
      </c>
      <c r="G32" s="31">
        <f t="shared" si="0"/>
        <v>6911219</v>
      </c>
      <c r="H32" s="31">
        <f t="shared" si="0"/>
        <v>7034429</v>
      </c>
      <c r="I32" s="31">
        <f t="shared" si="0"/>
        <v>6853307</v>
      </c>
      <c r="J32" s="31">
        <f t="shared" si="0"/>
        <v>20798955</v>
      </c>
      <c r="K32" s="31">
        <f t="shared" si="0"/>
        <v>7395703</v>
      </c>
      <c r="L32" s="31">
        <f t="shared" si="0"/>
        <v>6303948</v>
      </c>
      <c r="M32" s="31">
        <f t="shared" si="0"/>
        <v>6729533</v>
      </c>
      <c r="N32" s="31">
        <f t="shared" si="0"/>
        <v>20429184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41228139</v>
      </c>
      <c r="X32" s="31">
        <f t="shared" si="0"/>
        <v>43680792</v>
      </c>
      <c r="Y32" s="31">
        <f t="shared" si="0"/>
        <v>-2452653</v>
      </c>
      <c r="Z32" s="32">
        <f>+IF(X32&lt;&gt;0,+(Y32/X32)*100,0)</f>
        <v>-5.6149462674577872</v>
      </c>
      <c r="AA32" s="29">
        <f>SUM(AA6:AA31)</f>
        <v>87361591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21437177</v>
      </c>
      <c r="D34" s="20"/>
      <c r="E34" s="21">
        <v>25814395</v>
      </c>
      <c r="F34" s="22">
        <v>25814395</v>
      </c>
      <c r="G34" s="22"/>
      <c r="H34" s="22"/>
      <c r="I34" s="22"/>
      <c r="J34" s="22"/>
      <c r="K34" s="22"/>
      <c r="L34" s="22">
        <v>4312684</v>
      </c>
      <c r="M34" s="22"/>
      <c r="N34" s="22">
        <v>4312684</v>
      </c>
      <c r="O34" s="22"/>
      <c r="P34" s="22"/>
      <c r="Q34" s="22"/>
      <c r="R34" s="22"/>
      <c r="S34" s="22"/>
      <c r="T34" s="22"/>
      <c r="U34" s="22"/>
      <c r="V34" s="22"/>
      <c r="W34" s="22">
        <v>4312684</v>
      </c>
      <c r="X34" s="22">
        <v>12907188</v>
      </c>
      <c r="Y34" s="22">
        <v>-8594504</v>
      </c>
      <c r="Z34" s="23">
        <v>-66.586959142456124</v>
      </c>
      <c r="AA34" s="20">
        <v>25814395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354903</v>
      </c>
      <c r="D37" s="20"/>
      <c r="E37" s="21">
        <v>1796400</v>
      </c>
      <c r="F37" s="22">
        <v>1796400</v>
      </c>
      <c r="G37" s="22">
        <v>5387</v>
      </c>
      <c r="H37" s="22">
        <v>1039</v>
      </c>
      <c r="I37" s="22">
        <v>9364</v>
      </c>
      <c r="J37" s="22">
        <v>15790</v>
      </c>
      <c r="K37" s="22">
        <v>2715</v>
      </c>
      <c r="L37" s="22">
        <v>18411</v>
      </c>
      <c r="M37" s="22">
        <v>156205</v>
      </c>
      <c r="N37" s="22">
        <v>177331</v>
      </c>
      <c r="O37" s="22"/>
      <c r="P37" s="22"/>
      <c r="Q37" s="22"/>
      <c r="R37" s="22"/>
      <c r="S37" s="22"/>
      <c r="T37" s="22"/>
      <c r="U37" s="22"/>
      <c r="V37" s="22"/>
      <c r="W37" s="22">
        <v>193121</v>
      </c>
      <c r="X37" s="22">
        <v>898200</v>
      </c>
      <c r="Y37" s="22">
        <v>-705079</v>
      </c>
      <c r="Z37" s="23">
        <v>-78.499109329770661</v>
      </c>
      <c r="AA37" s="20">
        <v>1796400</v>
      </c>
    </row>
    <row r="38" spans="1:27" x14ac:dyDescent="0.25">
      <c r="A38" s="19" t="s">
        <v>64</v>
      </c>
      <c r="B38" s="15" t="s">
        <v>32</v>
      </c>
      <c r="C38" s="20">
        <v>37295894</v>
      </c>
      <c r="D38" s="20"/>
      <c r="E38" s="21">
        <v>6407433</v>
      </c>
      <c r="F38" s="22">
        <v>6407433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3203718</v>
      </c>
      <c r="Y38" s="22">
        <v>-3203718</v>
      </c>
      <c r="Z38" s="23">
        <v>-100</v>
      </c>
      <c r="AA38" s="20">
        <v>6407433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7006170</v>
      </c>
      <c r="F39" s="22">
        <v>7006170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3503088</v>
      </c>
      <c r="Y39" s="22">
        <v>-3503088</v>
      </c>
      <c r="Z39" s="23">
        <v>-100</v>
      </c>
      <c r="AA39" s="20">
        <v>7006170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18856</v>
      </c>
      <c r="D41" s="20"/>
      <c r="E41" s="21">
        <v>3855870</v>
      </c>
      <c r="F41" s="22">
        <v>3855870</v>
      </c>
      <c r="G41" s="22"/>
      <c r="H41" s="22"/>
      <c r="I41" s="22"/>
      <c r="J41" s="22"/>
      <c r="K41" s="22">
        <v>166315</v>
      </c>
      <c r="L41" s="22">
        <v>20698</v>
      </c>
      <c r="M41" s="22">
        <v>55280</v>
      </c>
      <c r="N41" s="22">
        <v>242293</v>
      </c>
      <c r="O41" s="22"/>
      <c r="P41" s="22"/>
      <c r="Q41" s="22"/>
      <c r="R41" s="22"/>
      <c r="S41" s="22"/>
      <c r="T41" s="22"/>
      <c r="U41" s="22"/>
      <c r="V41" s="22"/>
      <c r="W41" s="22">
        <v>242293</v>
      </c>
      <c r="X41" s="22">
        <v>1927932</v>
      </c>
      <c r="Y41" s="22">
        <v>-1685639</v>
      </c>
      <c r="Z41" s="23">
        <v>-87.432492432305708</v>
      </c>
      <c r="AA41" s="20">
        <v>3855870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14959479</v>
      </c>
      <c r="F43" s="22">
        <v>14959479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7479738</v>
      </c>
      <c r="Y43" s="22">
        <v>-7479738</v>
      </c>
      <c r="Z43" s="23">
        <v>-100</v>
      </c>
      <c r="AA43" s="20">
        <v>14959479</v>
      </c>
    </row>
    <row r="44" spans="1:27" x14ac:dyDescent="0.25">
      <c r="A44" s="19" t="s">
        <v>69</v>
      </c>
      <c r="B44" s="15" t="s">
        <v>32</v>
      </c>
      <c r="C44" s="20">
        <v>685491</v>
      </c>
      <c r="D44" s="20"/>
      <c r="E44" s="21">
        <v>2012319</v>
      </c>
      <c r="F44" s="22">
        <v>2012319</v>
      </c>
      <c r="G44" s="22"/>
      <c r="H44" s="22"/>
      <c r="I44" s="22"/>
      <c r="J44" s="22"/>
      <c r="K44" s="22">
        <v>13500</v>
      </c>
      <c r="L44" s="22">
        <v>233559</v>
      </c>
      <c r="M44" s="22">
        <v>4080</v>
      </c>
      <c r="N44" s="22">
        <v>251139</v>
      </c>
      <c r="O44" s="22"/>
      <c r="P44" s="22"/>
      <c r="Q44" s="22"/>
      <c r="R44" s="22"/>
      <c r="S44" s="22"/>
      <c r="T44" s="22"/>
      <c r="U44" s="22"/>
      <c r="V44" s="22"/>
      <c r="W44" s="22">
        <v>251139</v>
      </c>
      <c r="X44" s="22">
        <v>1006164</v>
      </c>
      <c r="Y44" s="22">
        <v>-755025</v>
      </c>
      <c r="Z44" s="23">
        <v>-75.039953725237638</v>
      </c>
      <c r="AA44" s="20">
        <v>2012319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59792321</v>
      </c>
      <c r="D47" s="29">
        <f t="shared" ref="D47:Y47" si="1">SUM(D34:D46)</f>
        <v>0</v>
      </c>
      <c r="E47" s="30">
        <f t="shared" si="1"/>
        <v>61852066</v>
      </c>
      <c r="F47" s="31">
        <f t="shared" si="1"/>
        <v>61852066</v>
      </c>
      <c r="G47" s="31">
        <f t="shared" si="1"/>
        <v>5387</v>
      </c>
      <c r="H47" s="31">
        <f t="shared" si="1"/>
        <v>1039</v>
      </c>
      <c r="I47" s="31">
        <f t="shared" si="1"/>
        <v>9364</v>
      </c>
      <c r="J47" s="31">
        <f t="shared" si="1"/>
        <v>15790</v>
      </c>
      <c r="K47" s="31">
        <f t="shared" si="1"/>
        <v>182530</v>
      </c>
      <c r="L47" s="31">
        <f t="shared" si="1"/>
        <v>4585352</v>
      </c>
      <c r="M47" s="31">
        <f t="shared" si="1"/>
        <v>215565</v>
      </c>
      <c r="N47" s="31">
        <f t="shared" si="1"/>
        <v>4983447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4999237</v>
      </c>
      <c r="X47" s="31">
        <f t="shared" si="1"/>
        <v>30926028</v>
      </c>
      <c r="Y47" s="31">
        <f t="shared" si="1"/>
        <v>-25926791</v>
      </c>
      <c r="Z47" s="32">
        <f>+IF(X47&lt;&gt;0,+(Y47/X47)*100,0)</f>
        <v>-83.834855869625414</v>
      </c>
      <c r="AA47" s="29">
        <f>SUM(AA34:AA46)</f>
        <v>61852066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18732148</v>
      </c>
      <c r="D48" s="39">
        <f t="shared" si="2"/>
        <v>0</v>
      </c>
      <c r="E48" s="40">
        <f t="shared" si="2"/>
        <v>25509525</v>
      </c>
      <c r="F48" s="41">
        <f t="shared" si="2"/>
        <v>25509525</v>
      </c>
      <c r="G48" s="41">
        <f t="shared" si="2"/>
        <v>6905832</v>
      </c>
      <c r="H48" s="41">
        <f t="shared" si="2"/>
        <v>7033390</v>
      </c>
      <c r="I48" s="41">
        <f t="shared" si="2"/>
        <v>6843943</v>
      </c>
      <c r="J48" s="41">
        <f t="shared" si="2"/>
        <v>20783165</v>
      </c>
      <c r="K48" s="41">
        <f t="shared" si="2"/>
        <v>7213173</v>
      </c>
      <c r="L48" s="41">
        <f t="shared" si="2"/>
        <v>1718596</v>
      </c>
      <c r="M48" s="41">
        <f t="shared" si="2"/>
        <v>6513968</v>
      </c>
      <c r="N48" s="41">
        <f t="shared" si="2"/>
        <v>15445737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36228902</v>
      </c>
      <c r="X48" s="41">
        <f t="shared" si="2"/>
        <v>12754764</v>
      </c>
      <c r="Y48" s="41">
        <f t="shared" si="2"/>
        <v>23474138</v>
      </c>
      <c r="Z48" s="42">
        <f>+IF(X48&lt;&gt;0,+(Y48/X48)*100,0)</f>
        <v>184.04211947786726</v>
      </c>
      <c r="AA48" s="39">
        <f>+AA32-AA47</f>
        <v>25509525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18732148</v>
      </c>
      <c r="D51" s="48">
        <f t="shared" si="3"/>
        <v>0</v>
      </c>
      <c r="E51" s="49">
        <f t="shared" si="3"/>
        <v>25509525</v>
      </c>
      <c r="F51" s="50">
        <f t="shared" si="3"/>
        <v>25509525</v>
      </c>
      <c r="G51" s="50">
        <f t="shared" si="3"/>
        <v>6905832</v>
      </c>
      <c r="H51" s="50">
        <f t="shared" si="3"/>
        <v>7033390</v>
      </c>
      <c r="I51" s="50">
        <f t="shared" si="3"/>
        <v>6843943</v>
      </c>
      <c r="J51" s="50">
        <f t="shared" si="3"/>
        <v>20783165</v>
      </c>
      <c r="K51" s="50">
        <f t="shared" si="3"/>
        <v>7213173</v>
      </c>
      <c r="L51" s="50">
        <f t="shared" si="3"/>
        <v>1718596</v>
      </c>
      <c r="M51" s="50">
        <f t="shared" si="3"/>
        <v>6513968</v>
      </c>
      <c r="N51" s="50">
        <f t="shared" si="3"/>
        <v>15445737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36228902</v>
      </c>
      <c r="X51" s="50">
        <f t="shared" si="3"/>
        <v>12754764</v>
      </c>
      <c r="Y51" s="50">
        <f t="shared" si="3"/>
        <v>23474138</v>
      </c>
      <c r="Z51" s="51">
        <f>+IF(X51&lt;&gt;0,+(Y51/X51)*100,0)</f>
        <v>184.04211947786726</v>
      </c>
      <c r="AA51" s="48">
        <f>SUM(AA48:AA50)</f>
        <v>25509525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18732148</v>
      </c>
      <c r="D53" s="54">
        <f>+D51-D52</f>
        <v>0</v>
      </c>
      <c r="E53" s="55">
        <f t="shared" si="4"/>
        <v>25509525</v>
      </c>
      <c r="F53" s="56">
        <f t="shared" si="4"/>
        <v>25509525</v>
      </c>
      <c r="G53" s="56">
        <f t="shared" si="4"/>
        <v>6905832</v>
      </c>
      <c r="H53" s="56">
        <f t="shared" si="4"/>
        <v>7033390</v>
      </c>
      <c r="I53" s="56">
        <f t="shared" si="4"/>
        <v>6843943</v>
      </c>
      <c r="J53" s="56">
        <f t="shared" si="4"/>
        <v>20783165</v>
      </c>
      <c r="K53" s="56">
        <f t="shared" si="4"/>
        <v>7213173</v>
      </c>
      <c r="L53" s="56">
        <f t="shared" si="4"/>
        <v>1718596</v>
      </c>
      <c r="M53" s="56">
        <f t="shared" si="4"/>
        <v>6513968</v>
      </c>
      <c r="N53" s="56">
        <f t="shared" si="4"/>
        <v>15445737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36228902</v>
      </c>
      <c r="X53" s="56">
        <f t="shared" si="4"/>
        <v>12754764</v>
      </c>
      <c r="Y53" s="56">
        <f t="shared" si="4"/>
        <v>23474138</v>
      </c>
      <c r="Z53" s="57">
        <f>+IF(X53&lt;&gt;0,+(Y53/X53)*100,0)</f>
        <v>184.04211947786726</v>
      </c>
      <c r="AA53" s="54">
        <f>+AA51-AA52</f>
        <v>25509525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18732148</v>
      </c>
      <c r="D56" s="48">
        <f>SUM(D53:D55)</f>
        <v>0</v>
      </c>
      <c r="E56" s="49">
        <f t="shared" si="5"/>
        <v>25509525</v>
      </c>
      <c r="F56" s="50">
        <f t="shared" si="5"/>
        <v>25509525</v>
      </c>
      <c r="G56" s="50">
        <f t="shared" si="5"/>
        <v>6905832</v>
      </c>
      <c r="H56" s="50">
        <f t="shared" si="5"/>
        <v>7033390</v>
      </c>
      <c r="I56" s="50">
        <f t="shared" si="5"/>
        <v>6843943</v>
      </c>
      <c r="J56" s="50">
        <f t="shared" si="5"/>
        <v>20783165</v>
      </c>
      <c r="K56" s="50">
        <f t="shared" si="5"/>
        <v>7213173</v>
      </c>
      <c r="L56" s="50">
        <f t="shared" si="5"/>
        <v>1718596</v>
      </c>
      <c r="M56" s="50">
        <f t="shared" si="5"/>
        <v>6513968</v>
      </c>
      <c r="N56" s="50">
        <f t="shared" si="5"/>
        <v>15445737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36228902</v>
      </c>
      <c r="X56" s="50">
        <f t="shared" si="5"/>
        <v>12754764</v>
      </c>
      <c r="Y56" s="50">
        <f t="shared" si="5"/>
        <v>23474138</v>
      </c>
      <c r="Z56" s="51">
        <f>+IF(X56&lt;&gt;0,+(Y56/X56)*100,0)</f>
        <v>184.04211947786726</v>
      </c>
      <c r="AA56" s="48">
        <f>SUM(AA53:AA55)</f>
        <v>25509525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18732148</v>
      </c>
      <c r="D59" s="65">
        <f>SUM(D56:D58)</f>
        <v>0</v>
      </c>
      <c r="E59" s="66">
        <f t="shared" si="6"/>
        <v>25509525</v>
      </c>
      <c r="F59" s="67">
        <f t="shared" si="6"/>
        <v>25509525</v>
      </c>
      <c r="G59" s="67">
        <f t="shared" si="6"/>
        <v>6905832</v>
      </c>
      <c r="H59" s="67">
        <f t="shared" si="6"/>
        <v>7033390</v>
      </c>
      <c r="I59" s="67">
        <f t="shared" si="6"/>
        <v>6843943</v>
      </c>
      <c r="J59" s="67">
        <f t="shared" si="6"/>
        <v>20783165</v>
      </c>
      <c r="K59" s="67">
        <f t="shared" si="6"/>
        <v>7213173</v>
      </c>
      <c r="L59" s="67">
        <f t="shared" si="6"/>
        <v>1718596</v>
      </c>
      <c r="M59" s="67">
        <f t="shared" si="6"/>
        <v>6513968</v>
      </c>
      <c r="N59" s="67">
        <f t="shared" si="6"/>
        <v>15445737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36228902</v>
      </c>
      <c r="X59" s="67">
        <f t="shared" si="6"/>
        <v>12754764</v>
      </c>
      <c r="Y59" s="67">
        <f t="shared" si="6"/>
        <v>23474138</v>
      </c>
      <c r="Z59" s="68">
        <f>+IF(X59&lt;&gt;0,+(Y59/X59)*100,0)</f>
        <v>184.04211947786726</v>
      </c>
      <c r="AA59" s="65">
        <f>SUM(AA56:AA58)</f>
        <v>25509525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27290059</v>
      </c>
      <c r="D8" s="20"/>
      <c r="E8" s="21">
        <v>26508326</v>
      </c>
      <c r="F8" s="22">
        <v>26508326</v>
      </c>
      <c r="G8" s="22">
        <v>2354286</v>
      </c>
      <c r="H8" s="22">
        <v>2598766</v>
      </c>
      <c r="I8" s="22">
        <v>2380999</v>
      </c>
      <c r="J8" s="22">
        <v>7334051</v>
      </c>
      <c r="K8" s="22"/>
      <c r="L8" s="22">
        <v>2341764</v>
      </c>
      <c r="M8" s="22"/>
      <c r="N8" s="22">
        <v>2341764</v>
      </c>
      <c r="O8" s="22"/>
      <c r="P8" s="22"/>
      <c r="Q8" s="22"/>
      <c r="R8" s="22"/>
      <c r="S8" s="22"/>
      <c r="T8" s="22"/>
      <c r="U8" s="22"/>
      <c r="V8" s="22"/>
      <c r="W8" s="22">
        <v>9675815</v>
      </c>
      <c r="X8" s="22">
        <v>13254162</v>
      </c>
      <c r="Y8" s="22">
        <v>-3578347</v>
      </c>
      <c r="Z8" s="23">
        <v>-26.997912052078433</v>
      </c>
      <c r="AA8" s="20">
        <v>26508326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27290059</v>
      </c>
      <c r="D32" s="29">
        <f t="shared" ref="D32:Y32" si="0">SUM(D6:D31)</f>
        <v>0</v>
      </c>
      <c r="E32" s="30">
        <f t="shared" si="0"/>
        <v>26508326</v>
      </c>
      <c r="F32" s="31">
        <f t="shared" si="0"/>
        <v>26508326</v>
      </c>
      <c r="G32" s="31">
        <f t="shared" si="0"/>
        <v>2354286</v>
      </c>
      <c r="H32" s="31">
        <f t="shared" si="0"/>
        <v>2598766</v>
      </c>
      <c r="I32" s="31">
        <f t="shared" si="0"/>
        <v>2380999</v>
      </c>
      <c r="J32" s="31">
        <f t="shared" si="0"/>
        <v>7334051</v>
      </c>
      <c r="K32" s="31">
        <f t="shared" si="0"/>
        <v>0</v>
      </c>
      <c r="L32" s="31">
        <f t="shared" si="0"/>
        <v>2341764</v>
      </c>
      <c r="M32" s="31">
        <f t="shared" si="0"/>
        <v>0</v>
      </c>
      <c r="N32" s="31">
        <f t="shared" si="0"/>
        <v>2341764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9675815</v>
      </c>
      <c r="X32" s="31">
        <f t="shared" si="0"/>
        <v>13254162</v>
      </c>
      <c r="Y32" s="31">
        <f t="shared" si="0"/>
        <v>-3578347</v>
      </c>
      <c r="Z32" s="32">
        <f>+IF(X32&lt;&gt;0,+(Y32/X32)*100,0)</f>
        <v>-26.997912052078433</v>
      </c>
      <c r="AA32" s="29">
        <f>SUM(AA6:AA31)</f>
        <v>26508326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4345316</v>
      </c>
      <c r="D34" s="20"/>
      <c r="E34" s="21">
        <v>5455836</v>
      </c>
      <c r="F34" s="22">
        <v>5455836</v>
      </c>
      <c r="G34" s="22">
        <v>187245</v>
      </c>
      <c r="H34" s="22">
        <v>203147</v>
      </c>
      <c r="I34" s="22">
        <v>298910</v>
      </c>
      <c r="J34" s="22">
        <v>689302</v>
      </c>
      <c r="K34" s="22"/>
      <c r="L34" s="22">
        <v>166038</v>
      </c>
      <c r="M34" s="22"/>
      <c r="N34" s="22">
        <v>166038</v>
      </c>
      <c r="O34" s="22"/>
      <c r="P34" s="22"/>
      <c r="Q34" s="22"/>
      <c r="R34" s="22"/>
      <c r="S34" s="22"/>
      <c r="T34" s="22"/>
      <c r="U34" s="22"/>
      <c r="V34" s="22"/>
      <c r="W34" s="22">
        <v>855340</v>
      </c>
      <c r="X34" s="22">
        <v>2727918</v>
      </c>
      <c r="Y34" s="22">
        <v>-1872578</v>
      </c>
      <c r="Z34" s="23">
        <v>-68.644951937704874</v>
      </c>
      <c r="AA34" s="20">
        <v>5455836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1871251</v>
      </c>
      <c r="D37" s="20"/>
      <c r="E37" s="21">
        <v>173808</v>
      </c>
      <c r="F37" s="22">
        <v>173808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86904</v>
      </c>
      <c r="Y37" s="22">
        <v>-86904</v>
      </c>
      <c r="Z37" s="23">
        <v>-100</v>
      </c>
      <c r="AA37" s="20">
        <v>173808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7472861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1516560</v>
      </c>
      <c r="D41" s="20"/>
      <c r="E41" s="21">
        <v>2170000</v>
      </c>
      <c r="F41" s="22">
        <v>2170000</v>
      </c>
      <c r="G41" s="22"/>
      <c r="H41" s="22">
        <v>439100</v>
      </c>
      <c r="I41" s="22"/>
      <c r="J41" s="22">
        <v>439100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439100</v>
      </c>
      <c r="X41" s="22">
        <v>1085004</v>
      </c>
      <c r="Y41" s="22">
        <v>-645904</v>
      </c>
      <c r="Z41" s="23">
        <v>-59.530103114827227</v>
      </c>
      <c r="AA41" s="20">
        <v>2170000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11592</v>
      </c>
      <c r="F44" s="22">
        <v>11592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5796</v>
      </c>
      <c r="Y44" s="22">
        <v>-5796</v>
      </c>
      <c r="Z44" s="23">
        <v>-100</v>
      </c>
      <c r="AA44" s="20">
        <v>11592</v>
      </c>
    </row>
    <row r="45" spans="1:27" x14ac:dyDescent="0.25">
      <c r="A45" s="19" t="s">
        <v>70</v>
      </c>
      <c r="B45" s="15" t="s">
        <v>32</v>
      </c>
      <c r="C45" s="20">
        <v>14567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15220555</v>
      </c>
      <c r="D47" s="29">
        <f t="shared" ref="D47:Y47" si="1">SUM(D34:D46)</f>
        <v>0</v>
      </c>
      <c r="E47" s="30">
        <f t="shared" si="1"/>
        <v>7811236</v>
      </c>
      <c r="F47" s="31">
        <f t="shared" si="1"/>
        <v>7811236</v>
      </c>
      <c r="G47" s="31">
        <f t="shared" si="1"/>
        <v>187245</v>
      </c>
      <c r="H47" s="31">
        <f t="shared" si="1"/>
        <v>642247</v>
      </c>
      <c r="I47" s="31">
        <f t="shared" si="1"/>
        <v>298910</v>
      </c>
      <c r="J47" s="31">
        <f t="shared" si="1"/>
        <v>1128402</v>
      </c>
      <c r="K47" s="31">
        <f t="shared" si="1"/>
        <v>0</v>
      </c>
      <c r="L47" s="31">
        <f t="shared" si="1"/>
        <v>166038</v>
      </c>
      <c r="M47" s="31">
        <f t="shared" si="1"/>
        <v>0</v>
      </c>
      <c r="N47" s="31">
        <f t="shared" si="1"/>
        <v>166038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1294440</v>
      </c>
      <c r="X47" s="31">
        <f t="shared" si="1"/>
        <v>3905622</v>
      </c>
      <c r="Y47" s="31">
        <f t="shared" si="1"/>
        <v>-2611182</v>
      </c>
      <c r="Z47" s="32">
        <f>+IF(X47&lt;&gt;0,+(Y47/X47)*100,0)</f>
        <v>-66.857007667408681</v>
      </c>
      <c r="AA47" s="29">
        <f>SUM(AA34:AA46)</f>
        <v>7811236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12069504</v>
      </c>
      <c r="D48" s="39">
        <f t="shared" si="2"/>
        <v>0</v>
      </c>
      <c r="E48" s="40">
        <f t="shared" si="2"/>
        <v>18697090</v>
      </c>
      <c r="F48" s="41">
        <f t="shared" si="2"/>
        <v>18697090</v>
      </c>
      <c r="G48" s="41">
        <f t="shared" si="2"/>
        <v>2167041</v>
      </c>
      <c r="H48" s="41">
        <f t="shared" si="2"/>
        <v>1956519</v>
      </c>
      <c r="I48" s="41">
        <f t="shared" si="2"/>
        <v>2082089</v>
      </c>
      <c r="J48" s="41">
        <f t="shared" si="2"/>
        <v>6205649</v>
      </c>
      <c r="K48" s="41">
        <f t="shared" si="2"/>
        <v>0</v>
      </c>
      <c r="L48" s="41">
        <f t="shared" si="2"/>
        <v>2175726</v>
      </c>
      <c r="M48" s="41">
        <f t="shared" si="2"/>
        <v>0</v>
      </c>
      <c r="N48" s="41">
        <f t="shared" si="2"/>
        <v>2175726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8381375</v>
      </c>
      <c r="X48" s="41">
        <f t="shared" si="2"/>
        <v>9348540</v>
      </c>
      <c r="Y48" s="41">
        <f t="shared" si="2"/>
        <v>-967165</v>
      </c>
      <c r="Z48" s="42">
        <f>+IF(X48&lt;&gt;0,+(Y48/X48)*100,0)</f>
        <v>-10.345626161946143</v>
      </c>
      <c r="AA48" s="39">
        <f>+AA32-AA47</f>
        <v>18697090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12069504</v>
      </c>
      <c r="D51" s="48">
        <f t="shared" si="3"/>
        <v>0</v>
      </c>
      <c r="E51" s="49">
        <f t="shared" si="3"/>
        <v>18697090</v>
      </c>
      <c r="F51" s="50">
        <f t="shared" si="3"/>
        <v>18697090</v>
      </c>
      <c r="G51" s="50">
        <f t="shared" si="3"/>
        <v>2167041</v>
      </c>
      <c r="H51" s="50">
        <f t="shared" si="3"/>
        <v>1956519</v>
      </c>
      <c r="I51" s="50">
        <f t="shared" si="3"/>
        <v>2082089</v>
      </c>
      <c r="J51" s="50">
        <f t="shared" si="3"/>
        <v>6205649</v>
      </c>
      <c r="K51" s="50">
        <f t="shared" si="3"/>
        <v>0</v>
      </c>
      <c r="L51" s="50">
        <f t="shared" si="3"/>
        <v>2175726</v>
      </c>
      <c r="M51" s="50">
        <f t="shared" si="3"/>
        <v>0</v>
      </c>
      <c r="N51" s="50">
        <f t="shared" si="3"/>
        <v>2175726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8381375</v>
      </c>
      <c r="X51" s="50">
        <f t="shared" si="3"/>
        <v>9348540</v>
      </c>
      <c r="Y51" s="50">
        <f t="shared" si="3"/>
        <v>-967165</v>
      </c>
      <c r="Z51" s="51">
        <f>+IF(X51&lt;&gt;0,+(Y51/X51)*100,0)</f>
        <v>-10.345626161946143</v>
      </c>
      <c r="AA51" s="48">
        <f>SUM(AA48:AA50)</f>
        <v>18697090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12069504</v>
      </c>
      <c r="D53" s="54">
        <f>+D51-D52</f>
        <v>0</v>
      </c>
      <c r="E53" s="55">
        <f t="shared" si="4"/>
        <v>18697090</v>
      </c>
      <c r="F53" s="56">
        <f t="shared" si="4"/>
        <v>18697090</v>
      </c>
      <c r="G53" s="56">
        <f t="shared" si="4"/>
        <v>2167041</v>
      </c>
      <c r="H53" s="56">
        <f t="shared" si="4"/>
        <v>1956519</v>
      </c>
      <c r="I53" s="56">
        <f t="shared" si="4"/>
        <v>2082089</v>
      </c>
      <c r="J53" s="56">
        <f t="shared" si="4"/>
        <v>6205649</v>
      </c>
      <c r="K53" s="56">
        <f t="shared" si="4"/>
        <v>0</v>
      </c>
      <c r="L53" s="56">
        <f t="shared" si="4"/>
        <v>2175726</v>
      </c>
      <c r="M53" s="56">
        <f t="shared" si="4"/>
        <v>0</v>
      </c>
      <c r="N53" s="56">
        <f t="shared" si="4"/>
        <v>2175726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8381375</v>
      </c>
      <c r="X53" s="56">
        <f t="shared" si="4"/>
        <v>9348540</v>
      </c>
      <c r="Y53" s="56">
        <f t="shared" si="4"/>
        <v>-967165</v>
      </c>
      <c r="Z53" s="57">
        <f>+IF(X53&lt;&gt;0,+(Y53/X53)*100,0)</f>
        <v>-10.345626161946143</v>
      </c>
      <c r="AA53" s="54">
        <f>+AA51-AA52</f>
        <v>18697090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12069504</v>
      </c>
      <c r="D56" s="48">
        <f>SUM(D53:D55)</f>
        <v>0</v>
      </c>
      <c r="E56" s="49">
        <f t="shared" si="5"/>
        <v>18697090</v>
      </c>
      <c r="F56" s="50">
        <f t="shared" si="5"/>
        <v>18697090</v>
      </c>
      <c r="G56" s="50">
        <f t="shared" si="5"/>
        <v>2167041</v>
      </c>
      <c r="H56" s="50">
        <f t="shared" si="5"/>
        <v>1956519</v>
      </c>
      <c r="I56" s="50">
        <f t="shared" si="5"/>
        <v>2082089</v>
      </c>
      <c r="J56" s="50">
        <f t="shared" si="5"/>
        <v>6205649</v>
      </c>
      <c r="K56" s="50">
        <f t="shared" si="5"/>
        <v>0</v>
      </c>
      <c r="L56" s="50">
        <f t="shared" si="5"/>
        <v>2175726</v>
      </c>
      <c r="M56" s="50">
        <f t="shared" si="5"/>
        <v>0</v>
      </c>
      <c r="N56" s="50">
        <f t="shared" si="5"/>
        <v>2175726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8381375</v>
      </c>
      <c r="X56" s="50">
        <f t="shared" si="5"/>
        <v>9348540</v>
      </c>
      <c r="Y56" s="50">
        <f t="shared" si="5"/>
        <v>-967165</v>
      </c>
      <c r="Z56" s="51">
        <f>+IF(X56&lt;&gt;0,+(Y56/X56)*100,0)</f>
        <v>-10.345626161946143</v>
      </c>
      <c r="AA56" s="48">
        <f>SUM(AA53:AA55)</f>
        <v>18697090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12069504</v>
      </c>
      <c r="D59" s="65">
        <f>SUM(D56:D58)</f>
        <v>0</v>
      </c>
      <c r="E59" s="66">
        <f t="shared" si="6"/>
        <v>18697090</v>
      </c>
      <c r="F59" s="67">
        <f t="shared" si="6"/>
        <v>18697090</v>
      </c>
      <c r="G59" s="67">
        <f t="shared" si="6"/>
        <v>2167041</v>
      </c>
      <c r="H59" s="67">
        <f t="shared" si="6"/>
        <v>1956519</v>
      </c>
      <c r="I59" s="67">
        <f t="shared" si="6"/>
        <v>2082089</v>
      </c>
      <c r="J59" s="67">
        <f t="shared" si="6"/>
        <v>6205649</v>
      </c>
      <c r="K59" s="67">
        <f t="shared" si="6"/>
        <v>0</v>
      </c>
      <c r="L59" s="67">
        <f t="shared" si="6"/>
        <v>2175726</v>
      </c>
      <c r="M59" s="67">
        <f t="shared" si="6"/>
        <v>0</v>
      </c>
      <c r="N59" s="67">
        <f t="shared" si="6"/>
        <v>2175726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8381375</v>
      </c>
      <c r="X59" s="67">
        <f t="shared" si="6"/>
        <v>9348540</v>
      </c>
      <c r="Y59" s="67">
        <f t="shared" si="6"/>
        <v>-967165</v>
      </c>
      <c r="Z59" s="68">
        <f>+IF(X59&lt;&gt;0,+(Y59/X59)*100,0)</f>
        <v>-10.345626161946143</v>
      </c>
      <c r="AA59" s="65">
        <f>SUM(AA56:AA58)</f>
        <v>18697090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147047544</v>
      </c>
      <c r="D8" s="20"/>
      <c r="E8" s="21">
        <v>182706416</v>
      </c>
      <c r="F8" s="22">
        <v>182706416</v>
      </c>
      <c r="G8" s="22">
        <v>14008272</v>
      </c>
      <c r="H8" s="22">
        <v>13767830</v>
      </c>
      <c r="I8" s="22">
        <v>12944127</v>
      </c>
      <c r="J8" s="22">
        <v>40720229</v>
      </c>
      <c r="K8" s="22">
        <v>14116502</v>
      </c>
      <c r="L8" s="22">
        <v>12776027</v>
      </c>
      <c r="M8" s="22">
        <v>13832977</v>
      </c>
      <c r="N8" s="22">
        <v>40725506</v>
      </c>
      <c r="O8" s="22"/>
      <c r="P8" s="22"/>
      <c r="Q8" s="22"/>
      <c r="R8" s="22"/>
      <c r="S8" s="22"/>
      <c r="T8" s="22"/>
      <c r="U8" s="22"/>
      <c r="V8" s="22"/>
      <c r="W8" s="22">
        <v>81445735</v>
      </c>
      <c r="X8" s="22">
        <v>91353216</v>
      </c>
      <c r="Y8" s="22">
        <v>-9907481</v>
      </c>
      <c r="Z8" s="23">
        <v>-10.845245995499491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28747635</v>
      </c>
      <c r="F13" s="22">
        <v>28747635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14373816</v>
      </c>
      <c r="Y13" s="22">
        <v>-14373816</v>
      </c>
      <c r="Z13" s="23">
        <v>-100</v>
      </c>
      <c r="AA13" s="20">
        <v>28747635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146832007</v>
      </c>
      <c r="D32" s="29">
        <f t="shared" ref="D32:Y32" si="0">SUM(D6:D31)</f>
        <v>0</v>
      </c>
      <c r="E32" s="30">
        <f t="shared" si="0"/>
        <v>211454051</v>
      </c>
      <c r="F32" s="31">
        <f t="shared" si="0"/>
        <v>211454051</v>
      </c>
      <c r="G32" s="31">
        <f t="shared" si="0"/>
        <v>14008272</v>
      </c>
      <c r="H32" s="31">
        <f t="shared" si="0"/>
        <v>13767830</v>
      </c>
      <c r="I32" s="31">
        <f t="shared" si="0"/>
        <v>12944127</v>
      </c>
      <c r="J32" s="31">
        <f t="shared" si="0"/>
        <v>40720229</v>
      </c>
      <c r="K32" s="31">
        <f t="shared" si="0"/>
        <v>14116502</v>
      </c>
      <c r="L32" s="31">
        <f t="shared" si="0"/>
        <v>12776027</v>
      </c>
      <c r="M32" s="31">
        <f t="shared" si="0"/>
        <v>13832977</v>
      </c>
      <c r="N32" s="31">
        <f t="shared" si="0"/>
        <v>40725506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81445735</v>
      </c>
      <c r="X32" s="31">
        <f t="shared" si="0"/>
        <v>105727032</v>
      </c>
      <c r="Y32" s="31">
        <f t="shared" si="0"/>
        <v>-24281297</v>
      </c>
      <c r="Z32" s="32">
        <f>+IF(X32&lt;&gt;0,+(Y32/X32)*100,0)</f>
        <v>-22.966025377502323</v>
      </c>
      <c r="AA32" s="29">
        <f>SUM(AA6:AA31)</f>
        <v>211454051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71451505</v>
      </c>
      <c r="D34" s="20"/>
      <c r="E34" s="21">
        <v>72373205</v>
      </c>
      <c r="F34" s="22">
        <v>72373205</v>
      </c>
      <c r="G34" s="22"/>
      <c r="H34" s="22">
        <v>10119801</v>
      </c>
      <c r="I34" s="22">
        <v>4747732</v>
      </c>
      <c r="J34" s="22">
        <v>14867533</v>
      </c>
      <c r="K34" s="22">
        <v>5416672</v>
      </c>
      <c r="L34" s="22">
        <v>4848355</v>
      </c>
      <c r="M34" s="22">
        <v>4921954</v>
      </c>
      <c r="N34" s="22">
        <v>15186981</v>
      </c>
      <c r="O34" s="22"/>
      <c r="P34" s="22"/>
      <c r="Q34" s="22"/>
      <c r="R34" s="22"/>
      <c r="S34" s="22"/>
      <c r="T34" s="22"/>
      <c r="U34" s="22"/>
      <c r="V34" s="22"/>
      <c r="W34" s="22">
        <v>30054514</v>
      </c>
      <c r="X34" s="22">
        <v>36186630</v>
      </c>
      <c r="Y34" s="22">
        <v>-6132116</v>
      </c>
      <c r="Z34" s="23">
        <v>-16.945805674637292</v>
      </c>
      <c r="AA34" s="20">
        <v>72373205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3684221</v>
      </c>
      <c r="D37" s="20"/>
      <c r="E37" s="21">
        <v>3807410</v>
      </c>
      <c r="F37" s="22">
        <v>3807410</v>
      </c>
      <c r="G37" s="22">
        <v>20971</v>
      </c>
      <c r="H37" s="22">
        <v>78450</v>
      </c>
      <c r="I37" s="22">
        <v>285000</v>
      </c>
      <c r="J37" s="22">
        <v>384421</v>
      </c>
      <c r="K37" s="22">
        <v>100901</v>
      </c>
      <c r="L37" s="22">
        <v>352067</v>
      </c>
      <c r="M37" s="22">
        <v>1473</v>
      </c>
      <c r="N37" s="22">
        <v>454441</v>
      </c>
      <c r="O37" s="22"/>
      <c r="P37" s="22"/>
      <c r="Q37" s="22"/>
      <c r="R37" s="22"/>
      <c r="S37" s="22"/>
      <c r="T37" s="22"/>
      <c r="U37" s="22"/>
      <c r="V37" s="22"/>
      <c r="W37" s="22">
        <v>838862</v>
      </c>
      <c r="X37" s="22">
        <v>1903710</v>
      </c>
      <c r="Y37" s="22">
        <v>-1064848</v>
      </c>
      <c r="Z37" s="23">
        <v>-55.935410330354941</v>
      </c>
      <c r="AA37" s="20">
        <v>3807410</v>
      </c>
    </row>
    <row r="38" spans="1:27" x14ac:dyDescent="0.25">
      <c r="A38" s="19" t="s">
        <v>64</v>
      </c>
      <c r="B38" s="15" t="s">
        <v>32</v>
      </c>
      <c r="C38" s="20">
        <v>56310195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7214070</v>
      </c>
      <c r="Y38" s="22">
        <v>-7214070</v>
      </c>
      <c r="Z38" s="23">
        <v>-100</v>
      </c>
      <c r="AA38" s="20">
        <v>14428138</v>
      </c>
    </row>
    <row r="39" spans="1:27" x14ac:dyDescent="0.25">
      <c r="A39" s="19" t="s">
        <v>65</v>
      </c>
      <c r="B39" s="15" t="s">
        <v>32</v>
      </c>
      <c r="C39" s="20">
        <v>2577510</v>
      </c>
      <c r="D39" s="20"/>
      <c r="E39" s="21"/>
      <c r="F39" s="22"/>
      <c r="G39" s="22">
        <v>372060</v>
      </c>
      <c r="H39" s="22">
        <v>323119</v>
      </c>
      <c r="I39" s="22">
        <v>318962</v>
      </c>
      <c r="J39" s="22">
        <v>1014141</v>
      </c>
      <c r="K39" s="22">
        <v>329595</v>
      </c>
      <c r="L39" s="22">
        <v>-176004</v>
      </c>
      <c r="M39" s="22">
        <v>229307</v>
      </c>
      <c r="N39" s="22">
        <v>382898</v>
      </c>
      <c r="O39" s="22"/>
      <c r="P39" s="22"/>
      <c r="Q39" s="22"/>
      <c r="R39" s="22"/>
      <c r="S39" s="22"/>
      <c r="T39" s="22"/>
      <c r="U39" s="22"/>
      <c r="V39" s="22"/>
      <c r="W39" s="22">
        <v>1397039</v>
      </c>
      <c r="X39" s="22"/>
      <c r="Y39" s="22">
        <v>1397039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37428183</v>
      </c>
      <c r="D41" s="20"/>
      <c r="E41" s="21">
        <v>48361533</v>
      </c>
      <c r="F41" s="22">
        <v>48361533</v>
      </c>
      <c r="G41" s="22"/>
      <c r="H41" s="22">
        <v>2327262</v>
      </c>
      <c r="I41" s="22">
        <v>2703690</v>
      </c>
      <c r="J41" s="22">
        <v>5030952</v>
      </c>
      <c r="K41" s="22">
        <v>6006045</v>
      </c>
      <c r="L41" s="22">
        <v>8966457</v>
      </c>
      <c r="M41" s="22">
        <v>4057255</v>
      </c>
      <c r="N41" s="22">
        <v>19029757</v>
      </c>
      <c r="O41" s="22"/>
      <c r="P41" s="22"/>
      <c r="Q41" s="22"/>
      <c r="R41" s="22"/>
      <c r="S41" s="22"/>
      <c r="T41" s="22"/>
      <c r="U41" s="22"/>
      <c r="V41" s="22"/>
      <c r="W41" s="22">
        <v>24060709</v>
      </c>
      <c r="X41" s="22">
        <v>24180768</v>
      </c>
      <c r="Y41" s="22">
        <v>-120059</v>
      </c>
      <c r="Z41" s="23">
        <v>-0.49650614901892282</v>
      </c>
      <c r="AA41" s="20">
        <v>48361533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3372600</v>
      </c>
      <c r="D44" s="20"/>
      <c r="E44" s="21">
        <v>5616209</v>
      </c>
      <c r="F44" s="22">
        <v>5616209</v>
      </c>
      <c r="G44" s="22">
        <v>1463</v>
      </c>
      <c r="H44" s="22">
        <v>187237</v>
      </c>
      <c r="I44" s="22">
        <v>45807</v>
      </c>
      <c r="J44" s="22">
        <v>234507</v>
      </c>
      <c r="K44" s="22">
        <v>104669</v>
      </c>
      <c r="L44" s="22">
        <v>353245</v>
      </c>
      <c r="M44" s="22">
        <v>582907</v>
      </c>
      <c r="N44" s="22">
        <v>1040821</v>
      </c>
      <c r="O44" s="22"/>
      <c r="P44" s="22"/>
      <c r="Q44" s="22"/>
      <c r="R44" s="22"/>
      <c r="S44" s="22"/>
      <c r="T44" s="22"/>
      <c r="U44" s="22"/>
      <c r="V44" s="22"/>
      <c r="W44" s="22">
        <v>1275328</v>
      </c>
      <c r="X44" s="22">
        <v>2808120</v>
      </c>
      <c r="Y44" s="22">
        <v>-1532792</v>
      </c>
      <c r="Z44" s="23">
        <v>-54.584277025198361</v>
      </c>
      <c r="AA44" s="20">
        <v>5616209</v>
      </c>
    </row>
    <row r="45" spans="1:27" x14ac:dyDescent="0.25">
      <c r="A45" s="19" t="s">
        <v>70</v>
      </c>
      <c r="B45" s="15" t="s">
        <v>32</v>
      </c>
      <c r="C45" s="20">
        <v>327006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175151220</v>
      </c>
      <c r="D47" s="29">
        <f t="shared" ref="D47:Y47" si="1">SUM(D34:D46)</f>
        <v>0</v>
      </c>
      <c r="E47" s="30">
        <f t="shared" si="1"/>
        <v>144586495</v>
      </c>
      <c r="F47" s="31">
        <f t="shared" si="1"/>
        <v>144586495</v>
      </c>
      <c r="G47" s="31">
        <f t="shared" si="1"/>
        <v>394494</v>
      </c>
      <c r="H47" s="31">
        <f t="shared" si="1"/>
        <v>13035869</v>
      </c>
      <c r="I47" s="31">
        <f t="shared" si="1"/>
        <v>8101191</v>
      </c>
      <c r="J47" s="31">
        <f t="shared" si="1"/>
        <v>21531554</v>
      </c>
      <c r="K47" s="31">
        <f t="shared" si="1"/>
        <v>11957882</v>
      </c>
      <c r="L47" s="31">
        <f t="shared" si="1"/>
        <v>14344120</v>
      </c>
      <c r="M47" s="31">
        <f t="shared" si="1"/>
        <v>9792896</v>
      </c>
      <c r="N47" s="31">
        <f t="shared" si="1"/>
        <v>36094898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57626452</v>
      </c>
      <c r="X47" s="31">
        <f t="shared" si="1"/>
        <v>72293298</v>
      </c>
      <c r="Y47" s="31">
        <f t="shared" si="1"/>
        <v>-14666846</v>
      </c>
      <c r="Z47" s="32">
        <f>+IF(X47&lt;&gt;0,+(Y47/X47)*100,0)</f>
        <v>-20.287974688884717</v>
      </c>
      <c r="AA47" s="29">
        <f>SUM(AA34:AA46)</f>
        <v>144586495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-28319213</v>
      </c>
      <c r="D48" s="39">
        <f t="shared" si="2"/>
        <v>0</v>
      </c>
      <c r="E48" s="40">
        <f t="shared" si="2"/>
        <v>66867556</v>
      </c>
      <c r="F48" s="41">
        <f t="shared" si="2"/>
        <v>66867556</v>
      </c>
      <c r="G48" s="41">
        <f t="shared" si="2"/>
        <v>13613778</v>
      </c>
      <c r="H48" s="41">
        <f t="shared" si="2"/>
        <v>731961</v>
      </c>
      <c r="I48" s="41">
        <f t="shared" si="2"/>
        <v>4842936</v>
      </c>
      <c r="J48" s="41">
        <f t="shared" si="2"/>
        <v>19188675</v>
      </c>
      <c r="K48" s="41">
        <f t="shared" si="2"/>
        <v>2158620</v>
      </c>
      <c r="L48" s="41">
        <f t="shared" si="2"/>
        <v>-1568093</v>
      </c>
      <c r="M48" s="41">
        <f t="shared" si="2"/>
        <v>4040081</v>
      </c>
      <c r="N48" s="41">
        <f t="shared" si="2"/>
        <v>4630608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23819283</v>
      </c>
      <c r="X48" s="41">
        <f t="shared" si="2"/>
        <v>33433734</v>
      </c>
      <c r="Y48" s="41">
        <f t="shared" si="2"/>
        <v>-9614451</v>
      </c>
      <c r="Z48" s="42">
        <f>+IF(X48&lt;&gt;0,+(Y48/X48)*100,0)</f>
        <v>-28.756737132621801</v>
      </c>
      <c r="AA48" s="39">
        <f>+AA32-AA47</f>
        <v>66867556</v>
      </c>
    </row>
    <row r="49" spans="1:27" x14ac:dyDescent="0.25">
      <c r="A49" s="43" t="s">
        <v>74</v>
      </c>
      <c r="B49" s="15" t="s">
        <v>32</v>
      </c>
      <c r="C49" s="20">
        <v>1075023</v>
      </c>
      <c r="D49" s="20"/>
      <c r="E49" s="21">
        <v>7883000</v>
      </c>
      <c r="F49" s="22">
        <v>7883000</v>
      </c>
      <c r="G49" s="22">
        <v>390864</v>
      </c>
      <c r="H49" s="22"/>
      <c r="I49" s="22">
        <v>58630</v>
      </c>
      <c r="J49" s="22">
        <v>449494</v>
      </c>
      <c r="K49" s="22">
        <v>1455328</v>
      </c>
      <c r="L49" s="22">
        <v>3037967</v>
      </c>
      <c r="M49" s="22">
        <v>4633139</v>
      </c>
      <c r="N49" s="22">
        <v>9126434</v>
      </c>
      <c r="O49" s="22"/>
      <c r="P49" s="22"/>
      <c r="Q49" s="22"/>
      <c r="R49" s="22"/>
      <c r="S49" s="22"/>
      <c r="T49" s="22"/>
      <c r="U49" s="22"/>
      <c r="V49" s="22"/>
      <c r="W49" s="22">
        <v>9575928</v>
      </c>
      <c r="X49" s="22">
        <v>3941502</v>
      </c>
      <c r="Y49" s="22">
        <v>5634426</v>
      </c>
      <c r="Z49" s="23">
        <v>142.95124041545583</v>
      </c>
      <c r="AA49" s="20">
        <v>7883000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-27244190</v>
      </c>
      <c r="D51" s="48">
        <f t="shared" si="3"/>
        <v>0</v>
      </c>
      <c r="E51" s="49">
        <f t="shared" si="3"/>
        <v>74750556</v>
      </c>
      <c r="F51" s="50">
        <f t="shared" si="3"/>
        <v>74750556</v>
      </c>
      <c r="G51" s="50">
        <f t="shared" si="3"/>
        <v>14004642</v>
      </c>
      <c r="H51" s="50">
        <f t="shared" si="3"/>
        <v>731961</v>
      </c>
      <c r="I51" s="50">
        <f t="shared" si="3"/>
        <v>4901566</v>
      </c>
      <c r="J51" s="50">
        <f t="shared" si="3"/>
        <v>19638169</v>
      </c>
      <c r="K51" s="50">
        <f t="shared" si="3"/>
        <v>3613948</v>
      </c>
      <c r="L51" s="50">
        <f t="shared" si="3"/>
        <v>1469874</v>
      </c>
      <c r="M51" s="50">
        <f t="shared" si="3"/>
        <v>8673220</v>
      </c>
      <c r="N51" s="50">
        <f t="shared" si="3"/>
        <v>13757042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33395211</v>
      </c>
      <c r="X51" s="50">
        <f t="shared" si="3"/>
        <v>37375236</v>
      </c>
      <c r="Y51" s="50">
        <f t="shared" si="3"/>
        <v>-3980025</v>
      </c>
      <c r="Z51" s="51">
        <f>+IF(X51&lt;&gt;0,+(Y51/X51)*100,0)</f>
        <v>-10.648829080303331</v>
      </c>
      <c r="AA51" s="48">
        <f>SUM(AA48:AA50)</f>
        <v>74750556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-27244190</v>
      </c>
      <c r="D53" s="54">
        <f>+D51-D52</f>
        <v>0</v>
      </c>
      <c r="E53" s="55">
        <f t="shared" si="4"/>
        <v>74750556</v>
      </c>
      <c r="F53" s="56">
        <f t="shared" si="4"/>
        <v>74750556</v>
      </c>
      <c r="G53" s="56">
        <f t="shared" si="4"/>
        <v>14004642</v>
      </c>
      <c r="H53" s="56">
        <f t="shared" si="4"/>
        <v>731961</v>
      </c>
      <c r="I53" s="56">
        <f t="shared" si="4"/>
        <v>4901566</v>
      </c>
      <c r="J53" s="56">
        <f t="shared" si="4"/>
        <v>19638169</v>
      </c>
      <c r="K53" s="56">
        <f t="shared" si="4"/>
        <v>3613948</v>
      </c>
      <c r="L53" s="56">
        <f t="shared" si="4"/>
        <v>1469874</v>
      </c>
      <c r="M53" s="56">
        <f t="shared" si="4"/>
        <v>8673220</v>
      </c>
      <c r="N53" s="56">
        <f t="shared" si="4"/>
        <v>13757042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33395211</v>
      </c>
      <c r="X53" s="56">
        <f t="shared" si="4"/>
        <v>37375236</v>
      </c>
      <c r="Y53" s="56">
        <f t="shared" si="4"/>
        <v>-3980025</v>
      </c>
      <c r="Z53" s="57">
        <f>+IF(X53&lt;&gt;0,+(Y53/X53)*100,0)</f>
        <v>-10.648829080303331</v>
      </c>
      <c r="AA53" s="54">
        <f>+AA51-AA52</f>
        <v>74750556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-27244190</v>
      </c>
      <c r="D56" s="48">
        <f>SUM(D53:D55)</f>
        <v>0</v>
      </c>
      <c r="E56" s="49">
        <f t="shared" si="5"/>
        <v>74750556</v>
      </c>
      <c r="F56" s="50">
        <f t="shared" si="5"/>
        <v>74750556</v>
      </c>
      <c r="G56" s="50">
        <f t="shared" si="5"/>
        <v>14004642</v>
      </c>
      <c r="H56" s="50">
        <f t="shared" si="5"/>
        <v>731961</v>
      </c>
      <c r="I56" s="50">
        <f t="shared" si="5"/>
        <v>4901566</v>
      </c>
      <c r="J56" s="50">
        <f t="shared" si="5"/>
        <v>19638169</v>
      </c>
      <c r="K56" s="50">
        <f t="shared" si="5"/>
        <v>3613948</v>
      </c>
      <c r="L56" s="50">
        <f t="shared" si="5"/>
        <v>1469874</v>
      </c>
      <c r="M56" s="50">
        <f t="shared" si="5"/>
        <v>8673220</v>
      </c>
      <c r="N56" s="50">
        <f t="shared" si="5"/>
        <v>13757042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33395211</v>
      </c>
      <c r="X56" s="50">
        <f t="shared" si="5"/>
        <v>37375236</v>
      </c>
      <c r="Y56" s="50">
        <f t="shared" si="5"/>
        <v>-3980025</v>
      </c>
      <c r="Z56" s="51">
        <f>+IF(X56&lt;&gt;0,+(Y56/X56)*100,0)</f>
        <v>-10.648829080303331</v>
      </c>
      <c r="AA56" s="48">
        <f>SUM(AA53:AA55)</f>
        <v>74750556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-27244190</v>
      </c>
      <c r="D59" s="65">
        <f>SUM(D56:D58)</f>
        <v>0</v>
      </c>
      <c r="E59" s="66">
        <f t="shared" si="6"/>
        <v>74750556</v>
      </c>
      <c r="F59" s="67">
        <f t="shared" si="6"/>
        <v>74750556</v>
      </c>
      <c r="G59" s="67">
        <f t="shared" si="6"/>
        <v>14004642</v>
      </c>
      <c r="H59" s="67">
        <f t="shared" si="6"/>
        <v>731961</v>
      </c>
      <c r="I59" s="67">
        <f t="shared" si="6"/>
        <v>4901566</v>
      </c>
      <c r="J59" s="67">
        <f t="shared" si="6"/>
        <v>19638169</v>
      </c>
      <c r="K59" s="67">
        <f t="shared" si="6"/>
        <v>3613948</v>
      </c>
      <c r="L59" s="67">
        <f t="shared" si="6"/>
        <v>1469874</v>
      </c>
      <c r="M59" s="67">
        <f t="shared" si="6"/>
        <v>8673220</v>
      </c>
      <c r="N59" s="67">
        <f t="shared" si="6"/>
        <v>13757042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33395211</v>
      </c>
      <c r="X59" s="67">
        <f t="shared" si="6"/>
        <v>37375236</v>
      </c>
      <c r="Y59" s="67">
        <f t="shared" si="6"/>
        <v>-3980025</v>
      </c>
      <c r="Z59" s="68">
        <f>+IF(X59&lt;&gt;0,+(Y59/X59)*100,0)</f>
        <v>-10.648829080303331</v>
      </c>
      <c r="AA59" s="65">
        <f>SUM(AA56:AA58)</f>
        <v>74750556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11949359</v>
      </c>
      <c r="D8" s="20"/>
      <c r="E8" s="21">
        <v>13785358</v>
      </c>
      <c r="F8" s="22">
        <v>13785358</v>
      </c>
      <c r="G8" s="22">
        <v>1186680</v>
      </c>
      <c r="H8" s="22">
        <v>1209963</v>
      </c>
      <c r="I8" s="22"/>
      <c r="J8" s="22">
        <v>2396643</v>
      </c>
      <c r="K8" s="22">
        <v>1117082</v>
      </c>
      <c r="L8" s="22">
        <v>1042338</v>
      </c>
      <c r="M8" s="22">
        <v>1097061</v>
      </c>
      <c r="N8" s="22">
        <v>3256481</v>
      </c>
      <c r="O8" s="22"/>
      <c r="P8" s="22"/>
      <c r="Q8" s="22"/>
      <c r="R8" s="22"/>
      <c r="S8" s="22"/>
      <c r="T8" s="22"/>
      <c r="U8" s="22"/>
      <c r="V8" s="22"/>
      <c r="W8" s="22">
        <v>5653124</v>
      </c>
      <c r="X8" s="22">
        <v>6892680</v>
      </c>
      <c r="Y8" s="22">
        <v>-1239556</v>
      </c>
      <c r="Z8" s="23">
        <v>-17.983658025615583</v>
      </c>
      <c r="AA8" s="20">
        <v>13785358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28517579</v>
      </c>
      <c r="F13" s="22">
        <v>28517579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14258790</v>
      </c>
      <c r="Y13" s="22">
        <v>-14258790</v>
      </c>
      <c r="Z13" s="23">
        <v>-100</v>
      </c>
      <c r="AA13" s="20">
        <v>28517579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9051225</v>
      </c>
      <c r="F25" s="22">
        <v>9051225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4525614</v>
      </c>
      <c r="Y25" s="22">
        <v>-4525614</v>
      </c>
      <c r="Z25" s="23">
        <v>-100</v>
      </c>
      <c r="AA25" s="20">
        <v>9051225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11949359</v>
      </c>
      <c r="D32" s="29">
        <f t="shared" ref="D32:Y32" si="0">SUM(D6:D31)</f>
        <v>0</v>
      </c>
      <c r="E32" s="30">
        <f t="shared" si="0"/>
        <v>51354162</v>
      </c>
      <c r="F32" s="31">
        <f t="shared" si="0"/>
        <v>51354162</v>
      </c>
      <c r="G32" s="31">
        <f t="shared" si="0"/>
        <v>1186680</v>
      </c>
      <c r="H32" s="31">
        <f t="shared" si="0"/>
        <v>1209963</v>
      </c>
      <c r="I32" s="31">
        <f t="shared" si="0"/>
        <v>0</v>
      </c>
      <c r="J32" s="31">
        <f t="shared" si="0"/>
        <v>2396643</v>
      </c>
      <c r="K32" s="31">
        <f t="shared" si="0"/>
        <v>1117082</v>
      </c>
      <c r="L32" s="31">
        <f t="shared" si="0"/>
        <v>1042338</v>
      </c>
      <c r="M32" s="31">
        <f t="shared" si="0"/>
        <v>1097061</v>
      </c>
      <c r="N32" s="31">
        <f t="shared" si="0"/>
        <v>3256481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5653124</v>
      </c>
      <c r="X32" s="31">
        <f t="shared" si="0"/>
        <v>25677084</v>
      </c>
      <c r="Y32" s="31">
        <f t="shared" si="0"/>
        <v>-20023960</v>
      </c>
      <c r="Z32" s="32">
        <f>+IF(X32&lt;&gt;0,+(Y32/X32)*100,0)</f>
        <v>-77.983777285613897</v>
      </c>
      <c r="AA32" s="29">
        <f>SUM(AA6:AA31)</f>
        <v>51354162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22468115</v>
      </c>
      <c r="D34" s="20"/>
      <c r="E34" s="21">
        <v>19982784</v>
      </c>
      <c r="F34" s="22">
        <v>19982784</v>
      </c>
      <c r="G34" s="22"/>
      <c r="H34" s="22">
        <v>3668837</v>
      </c>
      <c r="I34" s="22"/>
      <c r="J34" s="22">
        <v>3668837</v>
      </c>
      <c r="K34" s="22">
        <v>1917006</v>
      </c>
      <c r="L34" s="22">
        <v>1924963</v>
      </c>
      <c r="M34" s="22">
        <v>1927209</v>
      </c>
      <c r="N34" s="22">
        <v>5769178</v>
      </c>
      <c r="O34" s="22"/>
      <c r="P34" s="22"/>
      <c r="Q34" s="22"/>
      <c r="R34" s="22"/>
      <c r="S34" s="22"/>
      <c r="T34" s="22"/>
      <c r="U34" s="22"/>
      <c r="V34" s="22"/>
      <c r="W34" s="22">
        <v>9438015</v>
      </c>
      <c r="X34" s="22">
        <v>9991398</v>
      </c>
      <c r="Y34" s="22">
        <v>-553383</v>
      </c>
      <c r="Z34" s="23">
        <v>-5.5385942988158421</v>
      </c>
      <c r="AA34" s="20">
        <v>19982784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1525820</v>
      </c>
      <c r="D37" s="20"/>
      <c r="E37" s="21">
        <v>1098889</v>
      </c>
      <c r="F37" s="22">
        <v>1098889</v>
      </c>
      <c r="G37" s="22"/>
      <c r="H37" s="22">
        <v>72590</v>
      </c>
      <c r="I37" s="22"/>
      <c r="J37" s="22">
        <v>72590</v>
      </c>
      <c r="K37" s="22">
        <v>104865</v>
      </c>
      <c r="L37" s="22">
        <v>60699</v>
      </c>
      <c r="M37" s="22">
        <v>88521</v>
      </c>
      <c r="N37" s="22">
        <v>254085</v>
      </c>
      <c r="O37" s="22"/>
      <c r="P37" s="22"/>
      <c r="Q37" s="22"/>
      <c r="R37" s="22"/>
      <c r="S37" s="22"/>
      <c r="T37" s="22"/>
      <c r="U37" s="22"/>
      <c r="V37" s="22"/>
      <c r="W37" s="22">
        <v>326675</v>
      </c>
      <c r="X37" s="22">
        <v>549444</v>
      </c>
      <c r="Y37" s="22">
        <v>-222769</v>
      </c>
      <c r="Z37" s="23">
        <v>-40.544441289740178</v>
      </c>
      <c r="AA37" s="20">
        <v>1098889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4182901</v>
      </c>
      <c r="D39" s="20"/>
      <c r="E39" s="21">
        <v>8464341</v>
      </c>
      <c r="F39" s="22">
        <v>8464341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4232172</v>
      </c>
      <c r="Y39" s="22">
        <v>-4232172</v>
      </c>
      <c r="Z39" s="23">
        <v>-100</v>
      </c>
      <c r="AA39" s="20">
        <v>8464341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6363180</v>
      </c>
      <c r="D41" s="20"/>
      <c r="E41" s="21">
        <v>2700000</v>
      </c>
      <c r="F41" s="22">
        <v>2700000</v>
      </c>
      <c r="G41" s="22">
        <v>383997</v>
      </c>
      <c r="H41" s="22">
        <v>686457</v>
      </c>
      <c r="I41" s="22"/>
      <c r="J41" s="22">
        <v>1070454</v>
      </c>
      <c r="K41" s="22">
        <v>188573</v>
      </c>
      <c r="L41" s="22">
        <v>430418</v>
      </c>
      <c r="M41" s="22">
        <v>124528</v>
      </c>
      <c r="N41" s="22">
        <v>743519</v>
      </c>
      <c r="O41" s="22"/>
      <c r="P41" s="22"/>
      <c r="Q41" s="22"/>
      <c r="R41" s="22"/>
      <c r="S41" s="22"/>
      <c r="T41" s="22"/>
      <c r="U41" s="22"/>
      <c r="V41" s="22"/>
      <c r="W41" s="22">
        <v>1813973</v>
      </c>
      <c r="X41" s="22">
        <v>1350000</v>
      </c>
      <c r="Y41" s="22">
        <v>463973</v>
      </c>
      <c r="Z41" s="23">
        <v>34.368370370370371</v>
      </c>
      <c r="AA41" s="20">
        <v>2700000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537102</v>
      </c>
      <c r="Y43" s="22">
        <v>-537102</v>
      </c>
      <c r="Z43" s="23">
        <v>-100</v>
      </c>
      <c r="AA43" s="20">
        <v>1074201</v>
      </c>
    </row>
    <row r="44" spans="1:27" x14ac:dyDescent="0.25">
      <c r="A44" s="19" t="s">
        <v>69</v>
      </c>
      <c r="B44" s="15" t="s">
        <v>32</v>
      </c>
      <c r="C44" s="20">
        <v>-730032</v>
      </c>
      <c r="D44" s="20"/>
      <c r="E44" s="21">
        <v>7300000</v>
      </c>
      <c r="F44" s="22">
        <v>7300000</v>
      </c>
      <c r="G44" s="22"/>
      <c r="H44" s="22">
        <v>605722</v>
      </c>
      <c r="I44" s="22"/>
      <c r="J44" s="22">
        <v>605722</v>
      </c>
      <c r="K44" s="22">
        <v>303404</v>
      </c>
      <c r="L44" s="22">
        <v>676305</v>
      </c>
      <c r="M44" s="22">
        <v>14817</v>
      </c>
      <c r="N44" s="22">
        <v>994526</v>
      </c>
      <c r="O44" s="22"/>
      <c r="P44" s="22"/>
      <c r="Q44" s="22"/>
      <c r="R44" s="22"/>
      <c r="S44" s="22"/>
      <c r="T44" s="22"/>
      <c r="U44" s="22"/>
      <c r="V44" s="22"/>
      <c r="W44" s="22">
        <v>1600248</v>
      </c>
      <c r="X44" s="22">
        <v>3649998</v>
      </c>
      <c r="Y44" s="22">
        <v>-2049750</v>
      </c>
      <c r="Z44" s="23">
        <v>-56.157565017843844</v>
      </c>
      <c r="AA44" s="20">
        <v>7300000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33809984</v>
      </c>
      <c r="D47" s="29">
        <f t="shared" ref="D47:Y47" si="1">SUM(D34:D46)</f>
        <v>0</v>
      </c>
      <c r="E47" s="30">
        <f t="shared" si="1"/>
        <v>40620215</v>
      </c>
      <c r="F47" s="31">
        <f t="shared" si="1"/>
        <v>40620215</v>
      </c>
      <c r="G47" s="31">
        <f t="shared" si="1"/>
        <v>383997</v>
      </c>
      <c r="H47" s="31">
        <f t="shared" si="1"/>
        <v>5033606</v>
      </c>
      <c r="I47" s="31">
        <f t="shared" si="1"/>
        <v>0</v>
      </c>
      <c r="J47" s="31">
        <f t="shared" si="1"/>
        <v>5417603</v>
      </c>
      <c r="K47" s="31">
        <f t="shared" si="1"/>
        <v>2513848</v>
      </c>
      <c r="L47" s="31">
        <f t="shared" si="1"/>
        <v>3092385</v>
      </c>
      <c r="M47" s="31">
        <f t="shared" si="1"/>
        <v>2155075</v>
      </c>
      <c r="N47" s="31">
        <f t="shared" si="1"/>
        <v>7761308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13178911</v>
      </c>
      <c r="X47" s="31">
        <f t="shared" si="1"/>
        <v>20310114</v>
      </c>
      <c r="Y47" s="31">
        <f t="shared" si="1"/>
        <v>-7131203</v>
      </c>
      <c r="Z47" s="32">
        <f>+IF(X47&lt;&gt;0,+(Y47/X47)*100,0)</f>
        <v>-35.111585291938788</v>
      </c>
      <c r="AA47" s="29">
        <f>SUM(AA34:AA46)</f>
        <v>40620215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-21860625</v>
      </c>
      <c r="D48" s="39">
        <f t="shared" si="2"/>
        <v>0</v>
      </c>
      <c r="E48" s="40">
        <f t="shared" si="2"/>
        <v>10733947</v>
      </c>
      <c r="F48" s="41">
        <f t="shared" si="2"/>
        <v>10733947</v>
      </c>
      <c r="G48" s="41">
        <f t="shared" si="2"/>
        <v>802683</v>
      </c>
      <c r="H48" s="41">
        <f t="shared" si="2"/>
        <v>-3823643</v>
      </c>
      <c r="I48" s="41">
        <f t="shared" si="2"/>
        <v>0</v>
      </c>
      <c r="J48" s="41">
        <f t="shared" si="2"/>
        <v>-3020960</v>
      </c>
      <c r="K48" s="41">
        <f t="shared" si="2"/>
        <v>-1396766</v>
      </c>
      <c r="L48" s="41">
        <f t="shared" si="2"/>
        <v>-2050047</v>
      </c>
      <c r="M48" s="41">
        <f t="shared" si="2"/>
        <v>-1058014</v>
      </c>
      <c r="N48" s="41">
        <f t="shared" si="2"/>
        <v>-4504827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-7525787</v>
      </c>
      <c r="X48" s="41">
        <f t="shared" si="2"/>
        <v>5366970</v>
      </c>
      <c r="Y48" s="41">
        <f t="shared" si="2"/>
        <v>-12892757</v>
      </c>
      <c r="Z48" s="42">
        <f>+IF(X48&lt;&gt;0,+(Y48/X48)*100,0)</f>
        <v>-240.22413018891478</v>
      </c>
      <c r="AA48" s="39">
        <f>+AA32-AA47</f>
        <v>10733947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15778563</v>
      </c>
      <c r="D50" s="44"/>
      <c r="E50" s="21">
        <v>119417483</v>
      </c>
      <c r="F50" s="22">
        <v>119417483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59708742</v>
      </c>
      <c r="Y50" s="45">
        <v>-59708742</v>
      </c>
      <c r="Z50" s="46">
        <v>-100</v>
      </c>
      <c r="AA50" s="44">
        <v>119417483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-6082062</v>
      </c>
      <c r="D51" s="48">
        <f t="shared" si="3"/>
        <v>0</v>
      </c>
      <c r="E51" s="49">
        <f t="shared" si="3"/>
        <v>130151430</v>
      </c>
      <c r="F51" s="50">
        <f t="shared" si="3"/>
        <v>130151430</v>
      </c>
      <c r="G51" s="50">
        <f t="shared" si="3"/>
        <v>802683</v>
      </c>
      <c r="H51" s="50">
        <f t="shared" si="3"/>
        <v>-3823643</v>
      </c>
      <c r="I51" s="50">
        <f t="shared" si="3"/>
        <v>0</v>
      </c>
      <c r="J51" s="50">
        <f t="shared" si="3"/>
        <v>-3020960</v>
      </c>
      <c r="K51" s="50">
        <f t="shared" si="3"/>
        <v>-1396766</v>
      </c>
      <c r="L51" s="50">
        <f t="shared" si="3"/>
        <v>-2050047</v>
      </c>
      <c r="M51" s="50">
        <f t="shared" si="3"/>
        <v>-1058014</v>
      </c>
      <c r="N51" s="50">
        <f t="shared" si="3"/>
        <v>-4504827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-7525787</v>
      </c>
      <c r="X51" s="50">
        <f t="shared" si="3"/>
        <v>65075712</v>
      </c>
      <c r="Y51" s="50">
        <f t="shared" si="3"/>
        <v>-72601499</v>
      </c>
      <c r="Z51" s="51">
        <f>+IF(X51&lt;&gt;0,+(Y51/X51)*100,0)</f>
        <v>-111.56466332631136</v>
      </c>
      <c r="AA51" s="48">
        <f>SUM(AA48:AA50)</f>
        <v>130151430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-6082062</v>
      </c>
      <c r="D53" s="54">
        <f>+D51-D52</f>
        <v>0</v>
      </c>
      <c r="E53" s="55">
        <f t="shared" si="4"/>
        <v>130151430</v>
      </c>
      <c r="F53" s="56">
        <f t="shared" si="4"/>
        <v>130151430</v>
      </c>
      <c r="G53" s="56">
        <f t="shared" si="4"/>
        <v>802683</v>
      </c>
      <c r="H53" s="56">
        <f t="shared" si="4"/>
        <v>-3823643</v>
      </c>
      <c r="I53" s="56">
        <f t="shared" si="4"/>
        <v>0</v>
      </c>
      <c r="J53" s="56">
        <f t="shared" si="4"/>
        <v>-3020960</v>
      </c>
      <c r="K53" s="56">
        <f t="shared" si="4"/>
        <v>-1396766</v>
      </c>
      <c r="L53" s="56">
        <f t="shared" si="4"/>
        <v>-2050047</v>
      </c>
      <c r="M53" s="56">
        <f t="shared" si="4"/>
        <v>-1058014</v>
      </c>
      <c r="N53" s="56">
        <f t="shared" si="4"/>
        <v>-4504827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-7525787</v>
      </c>
      <c r="X53" s="56">
        <f t="shared" si="4"/>
        <v>65075712</v>
      </c>
      <c r="Y53" s="56">
        <f t="shared" si="4"/>
        <v>-72601499</v>
      </c>
      <c r="Z53" s="57">
        <f>+IF(X53&lt;&gt;0,+(Y53/X53)*100,0)</f>
        <v>-111.56466332631136</v>
      </c>
      <c r="AA53" s="54">
        <f>+AA51-AA52</f>
        <v>130151430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-6082062</v>
      </c>
      <c r="D56" s="48">
        <f>SUM(D53:D55)</f>
        <v>0</v>
      </c>
      <c r="E56" s="49">
        <f t="shared" si="5"/>
        <v>130151430</v>
      </c>
      <c r="F56" s="50">
        <f t="shared" si="5"/>
        <v>130151430</v>
      </c>
      <c r="G56" s="50">
        <f t="shared" si="5"/>
        <v>802683</v>
      </c>
      <c r="H56" s="50">
        <f t="shared" si="5"/>
        <v>-3823643</v>
      </c>
      <c r="I56" s="50">
        <f t="shared" si="5"/>
        <v>0</v>
      </c>
      <c r="J56" s="50">
        <f t="shared" si="5"/>
        <v>-3020960</v>
      </c>
      <c r="K56" s="50">
        <f t="shared" si="5"/>
        <v>-1396766</v>
      </c>
      <c r="L56" s="50">
        <f t="shared" si="5"/>
        <v>-2050047</v>
      </c>
      <c r="M56" s="50">
        <f t="shared" si="5"/>
        <v>-1058014</v>
      </c>
      <c r="N56" s="50">
        <f t="shared" si="5"/>
        <v>-4504827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-7525787</v>
      </c>
      <c r="X56" s="50">
        <f t="shared" si="5"/>
        <v>65075712</v>
      </c>
      <c r="Y56" s="50">
        <f t="shared" si="5"/>
        <v>-72601499</v>
      </c>
      <c r="Z56" s="51">
        <f>+IF(X56&lt;&gt;0,+(Y56/X56)*100,0)</f>
        <v>-111.56466332631136</v>
      </c>
      <c r="AA56" s="48">
        <f>SUM(AA53:AA55)</f>
        <v>130151430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-6082062</v>
      </c>
      <c r="D59" s="65">
        <f>SUM(D56:D58)</f>
        <v>0</v>
      </c>
      <c r="E59" s="66">
        <f t="shared" si="6"/>
        <v>130151430</v>
      </c>
      <c r="F59" s="67">
        <f t="shared" si="6"/>
        <v>130151430</v>
      </c>
      <c r="G59" s="67">
        <f t="shared" si="6"/>
        <v>802683</v>
      </c>
      <c r="H59" s="67">
        <f t="shared" si="6"/>
        <v>-3823643</v>
      </c>
      <c r="I59" s="67">
        <f t="shared" si="6"/>
        <v>0</v>
      </c>
      <c r="J59" s="67">
        <f t="shared" si="6"/>
        <v>-3020960</v>
      </c>
      <c r="K59" s="67">
        <f t="shared" si="6"/>
        <v>-1396766</v>
      </c>
      <c r="L59" s="67">
        <f t="shared" si="6"/>
        <v>-2050047</v>
      </c>
      <c r="M59" s="67">
        <f t="shared" si="6"/>
        <v>-1058014</v>
      </c>
      <c r="N59" s="67">
        <f t="shared" si="6"/>
        <v>-4504827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-7525787</v>
      </c>
      <c r="X59" s="67">
        <f t="shared" si="6"/>
        <v>65075712</v>
      </c>
      <c r="Y59" s="67">
        <f t="shared" si="6"/>
        <v>-72601499</v>
      </c>
      <c r="Z59" s="68">
        <f>+IF(X59&lt;&gt;0,+(Y59/X59)*100,0)</f>
        <v>-111.56466332631136</v>
      </c>
      <c r="AA59" s="65">
        <f>SUM(AA56:AA58)</f>
        <v>130151430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171485626</v>
      </c>
      <c r="F8" s="22">
        <v>171485626</v>
      </c>
      <c r="G8" s="22">
        <v>12427544</v>
      </c>
      <c r="H8" s="22">
        <v>11913891</v>
      </c>
      <c r="I8" s="22">
        <v>13347278</v>
      </c>
      <c r="J8" s="22">
        <v>37688713</v>
      </c>
      <c r="K8" s="22">
        <v>13065291</v>
      </c>
      <c r="L8" s="22">
        <v>13126656</v>
      </c>
      <c r="M8" s="22">
        <v>11967759</v>
      </c>
      <c r="N8" s="22">
        <v>38159706</v>
      </c>
      <c r="O8" s="22"/>
      <c r="P8" s="22"/>
      <c r="Q8" s="22"/>
      <c r="R8" s="22"/>
      <c r="S8" s="22"/>
      <c r="T8" s="22"/>
      <c r="U8" s="22"/>
      <c r="V8" s="22"/>
      <c r="W8" s="22">
        <v>75848419</v>
      </c>
      <c r="X8" s="22">
        <v>85742814</v>
      </c>
      <c r="Y8" s="22">
        <v>-9894395</v>
      </c>
      <c r="Z8" s="23">
        <v>-11.539620101574927</v>
      </c>
      <c r="AA8" s="20">
        <v>171485626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51038514</v>
      </c>
      <c r="F13" s="22">
        <v>51038514</v>
      </c>
      <c r="G13" s="22">
        <v>4601145</v>
      </c>
      <c r="H13" s="22">
        <v>4251909</v>
      </c>
      <c r="I13" s="22">
        <v>4284233</v>
      </c>
      <c r="J13" s="22">
        <v>13137287</v>
      </c>
      <c r="K13" s="22">
        <v>4325236</v>
      </c>
      <c r="L13" s="22">
        <v>4359703</v>
      </c>
      <c r="M13" s="22">
        <v>4219625</v>
      </c>
      <c r="N13" s="22">
        <v>12904564</v>
      </c>
      <c r="O13" s="22"/>
      <c r="P13" s="22"/>
      <c r="Q13" s="22"/>
      <c r="R13" s="22"/>
      <c r="S13" s="22"/>
      <c r="T13" s="22"/>
      <c r="U13" s="22"/>
      <c r="V13" s="22"/>
      <c r="W13" s="22">
        <v>26041851</v>
      </c>
      <c r="X13" s="22">
        <v>25519260</v>
      </c>
      <c r="Y13" s="22">
        <v>522591</v>
      </c>
      <c r="Z13" s="23">
        <v>2.0478297568189672</v>
      </c>
      <c r="AA13" s="20">
        <v>51038514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23271845</v>
      </c>
      <c r="F25" s="22">
        <v>23271845</v>
      </c>
      <c r="G25" s="22">
        <v>439887</v>
      </c>
      <c r="H25" s="22">
        <v>-439887</v>
      </c>
      <c r="I25" s="22"/>
      <c r="J25" s="22"/>
      <c r="K25" s="22"/>
      <c r="L25" s="22">
        <v>524235</v>
      </c>
      <c r="M25" s="22"/>
      <c r="N25" s="22">
        <v>524235</v>
      </c>
      <c r="O25" s="22"/>
      <c r="P25" s="22"/>
      <c r="Q25" s="22"/>
      <c r="R25" s="22"/>
      <c r="S25" s="22"/>
      <c r="T25" s="22"/>
      <c r="U25" s="22"/>
      <c r="V25" s="22"/>
      <c r="W25" s="22">
        <v>524235</v>
      </c>
      <c r="X25" s="22">
        <v>11635920</v>
      </c>
      <c r="Y25" s="22">
        <v>-11111685</v>
      </c>
      <c r="Z25" s="23">
        <v>-95.494683703566196</v>
      </c>
      <c r="AA25" s="20">
        <v>23271845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245795985</v>
      </c>
      <c r="F32" s="31">
        <f t="shared" si="0"/>
        <v>245795985</v>
      </c>
      <c r="G32" s="31">
        <f t="shared" si="0"/>
        <v>17468576</v>
      </c>
      <c r="H32" s="31">
        <f t="shared" si="0"/>
        <v>15725913</v>
      </c>
      <c r="I32" s="31">
        <f t="shared" si="0"/>
        <v>17631511</v>
      </c>
      <c r="J32" s="31">
        <f t="shared" si="0"/>
        <v>50826000</v>
      </c>
      <c r="K32" s="31">
        <f t="shared" si="0"/>
        <v>17390527</v>
      </c>
      <c r="L32" s="31">
        <f t="shared" si="0"/>
        <v>18010594</v>
      </c>
      <c r="M32" s="31">
        <f t="shared" si="0"/>
        <v>16187384</v>
      </c>
      <c r="N32" s="31">
        <f t="shared" si="0"/>
        <v>51588505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102414505</v>
      </c>
      <c r="X32" s="31">
        <f t="shared" si="0"/>
        <v>122897994</v>
      </c>
      <c r="Y32" s="31">
        <f t="shared" si="0"/>
        <v>-20483489</v>
      </c>
      <c r="Z32" s="32">
        <f>+IF(X32&lt;&gt;0,+(Y32/X32)*100,0)</f>
        <v>-16.667065371302968</v>
      </c>
      <c r="AA32" s="29">
        <f>SUM(AA6:AA31)</f>
        <v>245795985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97892060</v>
      </c>
      <c r="F34" s="22">
        <v>97892060</v>
      </c>
      <c r="G34" s="22">
        <v>7273070</v>
      </c>
      <c r="H34" s="22">
        <v>7264731</v>
      </c>
      <c r="I34" s="22">
        <v>7501754</v>
      </c>
      <c r="J34" s="22">
        <v>22039555</v>
      </c>
      <c r="K34" s="22">
        <v>8227812</v>
      </c>
      <c r="L34" s="22">
        <v>7695789</v>
      </c>
      <c r="M34" s="22">
        <v>8486235</v>
      </c>
      <c r="N34" s="22">
        <v>24409836</v>
      </c>
      <c r="O34" s="22"/>
      <c r="P34" s="22"/>
      <c r="Q34" s="22"/>
      <c r="R34" s="22"/>
      <c r="S34" s="22"/>
      <c r="T34" s="22"/>
      <c r="U34" s="22"/>
      <c r="V34" s="22"/>
      <c r="W34" s="22">
        <v>46449391</v>
      </c>
      <c r="X34" s="22">
        <v>48946038</v>
      </c>
      <c r="Y34" s="22">
        <v>-2496647</v>
      </c>
      <c r="Z34" s="23">
        <v>-5.1008153101176443</v>
      </c>
      <c r="AA34" s="20">
        <v>97892060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13265000</v>
      </c>
      <c r="F37" s="22">
        <v>13265000</v>
      </c>
      <c r="G37" s="22">
        <v>8556</v>
      </c>
      <c r="H37" s="22">
        <v>159615</v>
      </c>
      <c r="I37" s="22">
        <v>76732</v>
      </c>
      <c r="J37" s="22">
        <v>244903</v>
      </c>
      <c r="K37" s="22">
        <v>3548588</v>
      </c>
      <c r="L37" s="22">
        <v>42536</v>
      </c>
      <c r="M37" s="22">
        <v>349055</v>
      </c>
      <c r="N37" s="22">
        <v>3940179</v>
      </c>
      <c r="O37" s="22"/>
      <c r="P37" s="22"/>
      <c r="Q37" s="22"/>
      <c r="R37" s="22"/>
      <c r="S37" s="22"/>
      <c r="T37" s="22"/>
      <c r="U37" s="22"/>
      <c r="V37" s="22"/>
      <c r="W37" s="22">
        <v>4185082</v>
      </c>
      <c r="X37" s="22">
        <v>6632502</v>
      </c>
      <c r="Y37" s="22">
        <v>-2447420</v>
      </c>
      <c r="Z37" s="23">
        <v>-36.9004034978052</v>
      </c>
      <c r="AA37" s="20">
        <v>13265000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42871407</v>
      </c>
      <c r="F38" s="22">
        <v>42871407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21435702</v>
      </c>
      <c r="Y38" s="22">
        <v>-21435702</v>
      </c>
      <c r="Z38" s="23">
        <v>-100</v>
      </c>
      <c r="AA38" s="20">
        <v>42871407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31377299</v>
      </c>
      <c r="F39" s="22">
        <v>31377299</v>
      </c>
      <c r="G39" s="22"/>
      <c r="H39" s="22"/>
      <c r="I39" s="22"/>
      <c r="J39" s="22"/>
      <c r="K39" s="22"/>
      <c r="L39" s="22"/>
      <c r="M39" s="22">
        <v>250161274</v>
      </c>
      <c r="N39" s="22">
        <v>250161274</v>
      </c>
      <c r="O39" s="22"/>
      <c r="P39" s="22"/>
      <c r="Q39" s="22"/>
      <c r="R39" s="22"/>
      <c r="S39" s="22"/>
      <c r="T39" s="22"/>
      <c r="U39" s="22"/>
      <c r="V39" s="22"/>
      <c r="W39" s="22">
        <v>250161274</v>
      </c>
      <c r="X39" s="22">
        <v>15688650</v>
      </c>
      <c r="Y39" s="22">
        <v>234472624</v>
      </c>
      <c r="Z39" s="23">
        <v>1494.5366491062011</v>
      </c>
      <c r="AA39" s="20">
        <v>31377299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</v>
      </c>
      <c r="Y40" s="22">
        <v>-2502</v>
      </c>
      <c r="Z40" s="23">
        <v>-100</v>
      </c>
      <c r="AA40" s="20">
        <v>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28241500</v>
      </c>
      <c r="F41" s="22">
        <v>28241500</v>
      </c>
      <c r="G41" s="22">
        <v>294942</v>
      </c>
      <c r="H41" s="22">
        <v>8120081</v>
      </c>
      <c r="I41" s="22">
        <v>1095559</v>
      </c>
      <c r="J41" s="22">
        <v>9510582</v>
      </c>
      <c r="K41" s="22">
        <v>6918874</v>
      </c>
      <c r="L41" s="22">
        <v>5799938</v>
      </c>
      <c r="M41" s="22">
        <v>1299074</v>
      </c>
      <c r="N41" s="22">
        <v>14017886</v>
      </c>
      <c r="O41" s="22"/>
      <c r="P41" s="22"/>
      <c r="Q41" s="22"/>
      <c r="R41" s="22"/>
      <c r="S41" s="22"/>
      <c r="T41" s="22"/>
      <c r="U41" s="22"/>
      <c r="V41" s="22"/>
      <c r="W41" s="22">
        <v>23528468</v>
      </c>
      <c r="X41" s="22">
        <v>14120754</v>
      </c>
      <c r="Y41" s="22">
        <v>9407714</v>
      </c>
      <c r="Z41" s="23">
        <v>66.623312041269187</v>
      </c>
      <c r="AA41" s="20">
        <v>28241500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2954255</v>
      </c>
      <c r="F43" s="22">
        <v>2954255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1477128</v>
      </c>
      <c r="Y43" s="22">
        <v>-1477128</v>
      </c>
      <c r="Z43" s="23">
        <v>-100</v>
      </c>
      <c r="AA43" s="20">
        <v>2954255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6318381</v>
      </c>
      <c r="F44" s="22">
        <v>6318381</v>
      </c>
      <c r="G44" s="22">
        <v>24671</v>
      </c>
      <c r="H44" s="22">
        <v>39196</v>
      </c>
      <c r="I44" s="22">
        <v>68242</v>
      </c>
      <c r="J44" s="22">
        <v>132109</v>
      </c>
      <c r="K44" s="22">
        <v>48208</v>
      </c>
      <c r="L44" s="22">
        <v>201513</v>
      </c>
      <c r="M44" s="22">
        <v>43252</v>
      </c>
      <c r="N44" s="22">
        <v>292973</v>
      </c>
      <c r="O44" s="22"/>
      <c r="P44" s="22"/>
      <c r="Q44" s="22"/>
      <c r="R44" s="22"/>
      <c r="S44" s="22"/>
      <c r="T44" s="22"/>
      <c r="U44" s="22"/>
      <c r="V44" s="22"/>
      <c r="W44" s="22">
        <v>425082</v>
      </c>
      <c r="X44" s="22">
        <v>3159198</v>
      </c>
      <c r="Y44" s="22">
        <v>-2734116</v>
      </c>
      <c r="Z44" s="23">
        <v>-86.544623034073837</v>
      </c>
      <c r="AA44" s="20">
        <v>6318381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222924902</v>
      </c>
      <c r="F47" s="31">
        <f t="shared" si="1"/>
        <v>222924902</v>
      </c>
      <c r="G47" s="31">
        <f t="shared" si="1"/>
        <v>7601239</v>
      </c>
      <c r="H47" s="31">
        <f t="shared" si="1"/>
        <v>15583623</v>
      </c>
      <c r="I47" s="31">
        <f t="shared" si="1"/>
        <v>8742287</v>
      </c>
      <c r="J47" s="31">
        <f t="shared" si="1"/>
        <v>31927149</v>
      </c>
      <c r="K47" s="31">
        <f t="shared" si="1"/>
        <v>18743482</v>
      </c>
      <c r="L47" s="31">
        <f t="shared" si="1"/>
        <v>13739776</v>
      </c>
      <c r="M47" s="31">
        <f t="shared" si="1"/>
        <v>260338890</v>
      </c>
      <c r="N47" s="31">
        <f t="shared" si="1"/>
        <v>292822148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324749297</v>
      </c>
      <c r="X47" s="31">
        <f t="shared" si="1"/>
        <v>111462474</v>
      </c>
      <c r="Y47" s="31">
        <f t="shared" si="1"/>
        <v>213286823</v>
      </c>
      <c r="Z47" s="32">
        <f>+IF(X47&lt;&gt;0,+(Y47/X47)*100,0)</f>
        <v>191.35303151444495</v>
      </c>
      <c r="AA47" s="29">
        <f>SUM(AA34:AA46)</f>
        <v>222924902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22871083</v>
      </c>
      <c r="F48" s="41">
        <f t="shared" si="2"/>
        <v>22871083</v>
      </c>
      <c r="G48" s="41">
        <f t="shared" si="2"/>
        <v>9867337</v>
      </c>
      <c r="H48" s="41">
        <f t="shared" si="2"/>
        <v>142290</v>
      </c>
      <c r="I48" s="41">
        <f t="shared" si="2"/>
        <v>8889224</v>
      </c>
      <c r="J48" s="41">
        <f t="shared" si="2"/>
        <v>18898851</v>
      </c>
      <c r="K48" s="41">
        <f t="shared" si="2"/>
        <v>-1352955</v>
      </c>
      <c r="L48" s="41">
        <f t="shared" si="2"/>
        <v>4270818</v>
      </c>
      <c r="M48" s="41">
        <f t="shared" si="2"/>
        <v>-244151506</v>
      </c>
      <c r="N48" s="41">
        <f t="shared" si="2"/>
        <v>-241233643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-222334792</v>
      </c>
      <c r="X48" s="41">
        <f t="shared" si="2"/>
        <v>11435520</v>
      </c>
      <c r="Y48" s="41">
        <f t="shared" si="2"/>
        <v>-233770312</v>
      </c>
      <c r="Z48" s="42">
        <f>+IF(X48&lt;&gt;0,+(Y48/X48)*100,0)</f>
        <v>-2044.247327624804</v>
      </c>
      <c r="AA48" s="39">
        <f>+AA32-AA47</f>
        <v>22871083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77550453</v>
      </c>
      <c r="F49" s="22">
        <v>77550453</v>
      </c>
      <c r="G49" s="22">
        <v>-4995130</v>
      </c>
      <c r="H49" s="22">
        <v>22997012</v>
      </c>
      <c r="I49" s="22">
        <v>1774236</v>
      </c>
      <c r="J49" s="22">
        <v>19776118</v>
      </c>
      <c r="K49" s="22">
        <v>2678802</v>
      </c>
      <c r="L49" s="22">
        <v>309605</v>
      </c>
      <c r="M49" s="22">
        <v>13338560</v>
      </c>
      <c r="N49" s="22">
        <v>16326967</v>
      </c>
      <c r="O49" s="22"/>
      <c r="P49" s="22"/>
      <c r="Q49" s="22"/>
      <c r="R49" s="22"/>
      <c r="S49" s="22"/>
      <c r="T49" s="22"/>
      <c r="U49" s="22"/>
      <c r="V49" s="22"/>
      <c r="W49" s="22">
        <v>36103085</v>
      </c>
      <c r="X49" s="22">
        <v>38775228</v>
      </c>
      <c r="Y49" s="22">
        <v>-2672143</v>
      </c>
      <c r="Z49" s="23">
        <v>-6.8913663125333517</v>
      </c>
      <c r="AA49" s="20">
        <v>77550453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100421536</v>
      </c>
      <c r="F51" s="50">
        <f t="shared" si="3"/>
        <v>100421536</v>
      </c>
      <c r="G51" s="50">
        <f t="shared" si="3"/>
        <v>4872207</v>
      </c>
      <c r="H51" s="50">
        <f t="shared" si="3"/>
        <v>23139302</v>
      </c>
      <c r="I51" s="50">
        <f t="shared" si="3"/>
        <v>10663460</v>
      </c>
      <c r="J51" s="50">
        <f t="shared" si="3"/>
        <v>38674969</v>
      </c>
      <c r="K51" s="50">
        <f t="shared" si="3"/>
        <v>1325847</v>
      </c>
      <c r="L51" s="50">
        <f t="shared" si="3"/>
        <v>4580423</v>
      </c>
      <c r="M51" s="50">
        <f t="shared" si="3"/>
        <v>-230812946</v>
      </c>
      <c r="N51" s="50">
        <f t="shared" si="3"/>
        <v>-224906676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-186231707</v>
      </c>
      <c r="X51" s="50">
        <f t="shared" si="3"/>
        <v>50210748</v>
      </c>
      <c r="Y51" s="50">
        <f t="shared" si="3"/>
        <v>-236442455</v>
      </c>
      <c r="Z51" s="51">
        <f>+IF(X51&lt;&gt;0,+(Y51/X51)*100,0)</f>
        <v>-470.9000849778219</v>
      </c>
      <c r="AA51" s="48">
        <f>SUM(AA48:AA50)</f>
        <v>100421536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100421536</v>
      </c>
      <c r="F53" s="56">
        <f t="shared" si="4"/>
        <v>100421536</v>
      </c>
      <c r="G53" s="56">
        <f t="shared" si="4"/>
        <v>4872207</v>
      </c>
      <c r="H53" s="56">
        <f t="shared" si="4"/>
        <v>23139302</v>
      </c>
      <c r="I53" s="56">
        <f t="shared" si="4"/>
        <v>10663460</v>
      </c>
      <c r="J53" s="56">
        <f t="shared" si="4"/>
        <v>38674969</v>
      </c>
      <c r="K53" s="56">
        <f t="shared" si="4"/>
        <v>1325847</v>
      </c>
      <c r="L53" s="56">
        <f t="shared" si="4"/>
        <v>4580423</v>
      </c>
      <c r="M53" s="56">
        <f t="shared" si="4"/>
        <v>-230812946</v>
      </c>
      <c r="N53" s="56">
        <f t="shared" si="4"/>
        <v>-224906676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-186231707</v>
      </c>
      <c r="X53" s="56">
        <f t="shared" si="4"/>
        <v>50210748</v>
      </c>
      <c r="Y53" s="56">
        <f t="shared" si="4"/>
        <v>-236442455</v>
      </c>
      <c r="Z53" s="57">
        <f>+IF(X53&lt;&gt;0,+(Y53/X53)*100,0)</f>
        <v>-470.9000849778219</v>
      </c>
      <c r="AA53" s="54">
        <f>+AA51-AA52</f>
        <v>100421536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100421536</v>
      </c>
      <c r="F56" s="50">
        <f t="shared" si="5"/>
        <v>100421536</v>
      </c>
      <c r="G56" s="50">
        <f t="shared" si="5"/>
        <v>4872207</v>
      </c>
      <c r="H56" s="50">
        <f t="shared" si="5"/>
        <v>23139302</v>
      </c>
      <c r="I56" s="50">
        <f t="shared" si="5"/>
        <v>10663460</v>
      </c>
      <c r="J56" s="50">
        <f t="shared" si="5"/>
        <v>38674969</v>
      </c>
      <c r="K56" s="50">
        <f t="shared" si="5"/>
        <v>1325847</v>
      </c>
      <c r="L56" s="50">
        <f t="shared" si="5"/>
        <v>4580423</v>
      </c>
      <c r="M56" s="50">
        <f t="shared" si="5"/>
        <v>-230812946</v>
      </c>
      <c r="N56" s="50">
        <f t="shared" si="5"/>
        <v>-224906676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-186231707</v>
      </c>
      <c r="X56" s="50">
        <f t="shared" si="5"/>
        <v>50210748</v>
      </c>
      <c r="Y56" s="50">
        <f t="shared" si="5"/>
        <v>-236442455</v>
      </c>
      <c r="Z56" s="51">
        <f>+IF(X56&lt;&gt;0,+(Y56/X56)*100,0)</f>
        <v>-470.9000849778219</v>
      </c>
      <c r="AA56" s="48">
        <f>SUM(AA53:AA55)</f>
        <v>100421536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100421536</v>
      </c>
      <c r="F59" s="67">
        <f t="shared" si="6"/>
        <v>100421536</v>
      </c>
      <c r="G59" s="67">
        <f t="shared" si="6"/>
        <v>4872207</v>
      </c>
      <c r="H59" s="67">
        <f t="shared" si="6"/>
        <v>23139302</v>
      </c>
      <c r="I59" s="67">
        <f t="shared" si="6"/>
        <v>10663460</v>
      </c>
      <c r="J59" s="67">
        <f t="shared" si="6"/>
        <v>38674969</v>
      </c>
      <c r="K59" s="67">
        <f t="shared" si="6"/>
        <v>1325847</v>
      </c>
      <c r="L59" s="67">
        <f t="shared" si="6"/>
        <v>4580423</v>
      </c>
      <c r="M59" s="67">
        <f t="shared" si="6"/>
        <v>-230812946</v>
      </c>
      <c r="N59" s="67">
        <f t="shared" si="6"/>
        <v>-224906676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-186231707</v>
      </c>
      <c r="X59" s="67">
        <f t="shared" si="6"/>
        <v>50210748</v>
      </c>
      <c r="Y59" s="67">
        <f t="shared" si="6"/>
        <v>-236442455</v>
      </c>
      <c r="Z59" s="68">
        <f>+IF(X59&lt;&gt;0,+(Y59/X59)*100,0)</f>
        <v>-470.9000849778219</v>
      </c>
      <c r="AA59" s="65">
        <f>SUM(AA56:AA58)</f>
        <v>100421536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103009903</v>
      </c>
      <c r="D8" s="20"/>
      <c r="E8" s="21">
        <v>103915759</v>
      </c>
      <c r="F8" s="22">
        <v>103915759</v>
      </c>
      <c r="G8" s="22">
        <v>9102836</v>
      </c>
      <c r="H8" s="22">
        <v>9493067</v>
      </c>
      <c r="I8" s="22">
        <v>9322897</v>
      </c>
      <c r="J8" s="22">
        <v>27918800</v>
      </c>
      <c r="K8" s="22">
        <v>8892992</v>
      </c>
      <c r="L8" s="22">
        <v>9113169</v>
      </c>
      <c r="M8" s="22">
        <v>8895622</v>
      </c>
      <c r="N8" s="22">
        <v>26901783</v>
      </c>
      <c r="O8" s="22"/>
      <c r="P8" s="22"/>
      <c r="Q8" s="22"/>
      <c r="R8" s="22"/>
      <c r="S8" s="22"/>
      <c r="T8" s="22"/>
      <c r="U8" s="22"/>
      <c r="V8" s="22"/>
      <c r="W8" s="22">
        <v>54820583</v>
      </c>
      <c r="X8" s="22">
        <v>51957912</v>
      </c>
      <c r="Y8" s="22">
        <v>2862671</v>
      </c>
      <c r="Z8" s="23">
        <v>5.5095959206366878</v>
      </c>
      <c r="AA8" s="20">
        <v>103915759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67457</v>
      </c>
      <c r="F10" s="22">
        <v>67457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34746</v>
      </c>
      <c r="Y10" s="22">
        <v>-34746</v>
      </c>
      <c r="Z10" s="23">
        <v>-100</v>
      </c>
      <c r="AA10" s="20">
        <v>67457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2243930</v>
      </c>
      <c r="D13" s="20"/>
      <c r="E13" s="21">
        <v>1271765</v>
      </c>
      <c r="F13" s="22">
        <v>1271765</v>
      </c>
      <c r="G13" s="22">
        <v>212332</v>
      </c>
      <c r="H13" s="22">
        <v>216766</v>
      </c>
      <c r="I13" s="22">
        <v>221682</v>
      </c>
      <c r="J13" s="22">
        <v>650780</v>
      </c>
      <c r="K13" s="22">
        <v>224835</v>
      </c>
      <c r="L13" s="22">
        <v>208235</v>
      </c>
      <c r="M13" s="22">
        <v>226294</v>
      </c>
      <c r="N13" s="22">
        <v>659364</v>
      </c>
      <c r="O13" s="22"/>
      <c r="P13" s="22"/>
      <c r="Q13" s="22"/>
      <c r="R13" s="22"/>
      <c r="S13" s="22"/>
      <c r="T13" s="22"/>
      <c r="U13" s="22"/>
      <c r="V13" s="22"/>
      <c r="W13" s="22">
        <v>1310144</v>
      </c>
      <c r="X13" s="22">
        <v>635898</v>
      </c>
      <c r="Y13" s="22">
        <v>674246</v>
      </c>
      <c r="Z13" s="23">
        <v>106.03052690840356</v>
      </c>
      <c r="AA13" s="20">
        <v>1271765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1150186</v>
      </c>
      <c r="D19" s="20"/>
      <c r="E19" s="21">
        <v>611953</v>
      </c>
      <c r="F19" s="22">
        <v>611953</v>
      </c>
      <c r="G19" s="22">
        <v>94344</v>
      </c>
      <c r="H19" s="22">
        <v>98972</v>
      </c>
      <c r="I19" s="22">
        <v>148506</v>
      </c>
      <c r="J19" s="22">
        <v>341822</v>
      </c>
      <c r="K19" s="22">
        <v>57227</v>
      </c>
      <c r="L19" s="22">
        <v>54916</v>
      </c>
      <c r="M19" s="22">
        <v>55780</v>
      </c>
      <c r="N19" s="22">
        <v>167923</v>
      </c>
      <c r="O19" s="22"/>
      <c r="P19" s="22"/>
      <c r="Q19" s="22"/>
      <c r="R19" s="22"/>
      <c r="S19" s="22"/>
      <c r="T19" s="22"/>
      <c r="U19" s="22"/>
      <c r="V19" s="22"/>
      <c r="W19" s="22">
        <v>509745</v>
      </c>
      <c r="X19" s="22">
        <v>305982</v>
      </c>
      <c r="Y19" s="22">
        <v>203763</v>
      </c>
      <c r="Z19" s="23">
        <v>66.593132929388005</v>
      </c>
      <c r="AA19" s="20">
        <v>611953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34993012</v>
      </c>
      <c r="D25" s="20"/>
      <c r="E25" s="21">
        <v>36673158</v>
      </c>
      <c r="F25" s="22">
        <v>36673158</v>
      </c>
      <c r="G25" s="22">
        <v>15280456</v>
      </c>
      <c r="H25" s="22"/>
      <c r="I25" s="22"/>
      <c r="J25" s="22">
        <v>15280456</v>
      </c>
      <c r="K25" s="22"/>
      <c r="L25" s="22"/>
      <c r="M25" s="22">
        <v>12224386</v>
      </c>
      <c r="N25" s="22">
        <v>12224386</v>
      </c>
      <c r="O25" s="22"/>
      <c r="P25" s="22"/>
      <c r="Q25" s="22"/>
      <c r="R25" s="22"/>
      <c r="S25" s="22"/>
      <c r="T25" s="22"/>
      <c r="U25" s="22"/>
      <c r="V25" s="22"/>
      <c r="W25" s="22">
        <v>27504842</v>
      </c>
      <c r="X25" s="22">
        <v>17336580</v>
      </c>
      <c r="Y25" s="22">
        <v>10168262</v>
      </c>
      <c r="Z25" s="23">
        <v>58.652064017239844</v>
      </c>
      <c r="AA25" s="20">
        <v>36673158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141397031</v>
      </c>
      <c r="D32" s="29">
        <f t="shared" ref="D32:Y32" si="0">SUM(D6:D31)</f>
        <v>0</v>
      </c>
      <c r="E32" s="30">
        <f t="shared" si="0"/>
        <v>142540092</v>
      </c>
      <c r="F32" s="31">
        <f t="shared" si="0"/>
        <v>142540092</v>
      </c>
      <c r="G32" s="31">
        <f t="shared" si="0"/>
        <v>24689968</v>
      </c>
      <c r="H32" s="31">
        <f t="shared" si="0"/>
        <v>9808805</v>
      </c>
      <c r="I32" s="31">
        <f t="shared" si="0"/>
        <v>9693085</v>
      </c>
      <c r="J32" s="31">
        <f t="shared" si="0"/>
        <v>44191858</v>
      </c>
      <c r="K32" s="31">
        <f t="shared" si="0"/>
        <v>9175054</v>
      </c>
      <c r="L32" s="31">
        <f t="shared" si="0"/>
        <v>9376320</v>
      </c>
      <c r="M32" s="31">
        <f t="shared" si="0"/>
        <v>21402082</v>
      </c>
      <c r="N32" s="31">
        <f t="shared" si="0"/>
        <v>39953456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84145314</v>
      </c>
      <c r="X32" s="31">
        <f t="shared" si="0"/>
        <v>70271118</v>
      </c>
      <c r="Y32" s="31">
        <f t="shared" si="0"/>
        <v>13874196</v>
      </c>
      <c r="Z32" s="32">
        <f>+IF(X32&lt;&gt;0,+(Y32/X32)*100,0)</f>
        <v>19.743809967560214</v>
      </c>
      <c r="AA32" s="29">
        <f>SUM(AA6:AA31)</f>
        <v>142540092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72063988</v>
      </c>
      <c r="D34" s="20"/>
      <c r="E34" s="21">
        <v>70120678</v>
      </c>
      <c r="F34" s="22">
        <v>70120678</v>
      </c>
      <c r="G34" s="22">
        <v>11731697</v>
      </c>
      <c r="H34" s="22">
        <v>2354117</v>
      </c>
      <c r="I34" s="22">
        <v>6254615</v>
      </c>
      <c r="J34" s="22">
        <v>20340429</v>
      </c>
      <c r="K34" s="22">
        <v>7101325</v>
      </c>
      <c r="L34" s="22">
        <v>6780819</v>
      </c>
      <c r="M34" s="22">
        <v>6614521</v>
      </c>
      <c r="N34" s="22">
        <v>20496665</v>
      </c>
      <c r="O34" s="22"/>
      <c r="P34" s="22"/>
      <c r="Q34" s="22"/>
      <c r="R34" s="22"/>
      <c r="S34" s="22"/>
      <c r="T34" s="22"/>
      <c r="U34" s="22"/>
      <c r="V34" s="22"/>
      <c r="W34" s="22">
        <v>40837094</v>
      </c>
      <c r="X34" s="22">
        <v>36586866</v>
      </c>
      <c r="Y34" s="22">
        <v>4250228</v>
      </c>
      <c r="Z34" s="23">
        <v>11.616813530844649</v>
      </c>
      <c r="AA34" s="20">
        <v>70120678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5286581</v>
      </c>
      <c r="D37" s="20"/>
      <c r="E37" s="21">
        <v>3777338</v>
      </c>
      <c r="F37" s="22">
        <v>3777338</v>
      </c>
      <c r="G37" s="22">
        <v>316414</v>
      </c>
      <c r="H37" s="22">
        <v>200070</v>
      </c>
      <c r="I37" s="22">
        <v>324883</v>
      </c>
      <c r="J37" s="22">
        <v>841367</v>
      </c>
      <c r="K37" s="22">
        <v>128319</v>
      </c>
      <c r="L37" s="22">
        <v>247300</v>
      </c>
      <c r="M37" s="22">
        <v>140556</v>
      </c>
      <c r="N37" s="22">
        <v>516175</v>
      </c>
      <c r="O37" s="22"/>
      <c r="P37" s="22"/>
      <c r="Q37" s="22"/>
      <c r="R37" s="22"/>
      <c r="S37" s="22"/>
      <c r="T37" s="22"/>
      <c r="U37" s="22"/>
      <c r="V37" s="22"/>
      <c r="W37" s="22">
        <v>1357542</v>
      </c>
      <c r="X37" s="22">
        <v>1881095</v>
      </c>
      <c r="Y37" s="22">
        <v>-523553</v>
      </c>
      <c r="Z37" s="23">
        <v>-27.832352964629642</v>
      </c>
      <c r="AA37" s="20">
        <v>3777338</v>
      </c>
    </row>
    <row r="38" spans="1:27" x14ac:dyDescent="0.25">
      <c r="A38" s="19" t="s">
        <v>64</v>
      </c>
      <c r="B38" s="15" t="s">
        <v>32</v>
      </c>
      <c r="C38" s="20">
        <v>2226295</v>
      </c>
      <c r="D38" s="20"/>
      <c r="E38" s="21">
        <v>4800000</v>
      </c>
      <c r="F38" s="22">
        <v>4800000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2400000</v>
      </c>
      <c r="Y38" s="22">
        <v>-2400000</v>
      </c>
      <c r="Z38" s="23">
        <v>-100</v>
      </c>
      <c r="AA38" s="20">
        <v>4800000</v>
      </c>
    </row>
    <row r="39" spans="1:27" x14ac:dyDescent="0.25">
      <c r="A39" s="19" t="s">
        <v>65</v>
      </c>
      <c r="B39" s="15" t="s">
        <v>32</v>
      </c>
      <c r="C39" s="20">
        <v>25009323</v>
      </c>
      <c r="D39" s="20"/>
      <c r="E39" s="21">
        <v>35651901</v>
      </c>
      <c r="F39" s="22">
        <v>35651901</v>
      </c>
      <c r="G39" s="22">
        <v>2925040</v>
      </c>
      <c r="H39" s="22">
        <v>2925040</v>
      </c>
      <c r="I39" s="22">
        <v>2925040</v>
      </c>
      <c r="J39" s="22">
        <v>8775120</v>
      </c>
      <c r="K39" s="22">
        <v>2925040</v>
      </c>
      <c r="L39" s="22">
        <v>2925040</v>
      </c>
      <c r="M39" s="22">
        <v>2925040</v>
      </c>
      <c r="N39" s="22">
        <v>8775120</v>
      </c>
      <c r="O39" s="22"/>
      <c r="P39" s="22"/>
      <c r="Q39" s="22"/>
      <c r="R39" s="22"/>
      <c r="S39" s="22"/>
      <c r="T39" s="22"/>
      <c r="U39" s="22"/>
      <c r="V39" s="22"/>
      <c r="W39" s="22">
        <v>17550240</v>
      </c>
      <c r="X39" s="22">
        <v>17825970</v>
      </c>
      <c r="Y39" s="22">
        <v>-275730</v>
      </c>
      <c r="Z39" s="23">
        <v>-1.5467881972201232</v>
      </c>
      <c r="AA39" s="20">
        <v>35651901</v>
      </c>
    </row>
    <row r="40" spans="1:27" x14ac:dyDescent="0.25">
      <c r="A40" s="19" t="s">
        <v>40</v>
      </c>
      <c r="B40" s="15" t="s">
        <v>32</v>
      </c>
      <c r="C40" s="20">
        <v>16246238</v>
      </c>
      <c r="D40" s="20"/>
      <c r="E40" s="21">
        <v>26958796</v>
      </c>
      <c r="F40" s="22">
        <v>26958796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13479401</v>
      </c>
      <c r="Y40" s="22">
        <v>-13479401</v>
      </c>
      <c r="Z40" s="23">
        <v>-100</v>
      </c>
      <c r="AA40" s="20">
        <v>26958796</v>
      </c>
    </row>
    <row r="41" spans="1:27" x14ac:dyDescent="0.25">
      <c r="A41" s="19" t="s">
        <v>66</v>
      </c>
      <c r="B41" s="15" t="s">
        <v>32</v>
      </c>
      <c r="C41" s="20">
        <v>13792608</v>
      </c>
      <c r="D41" s="20"/>
      <c r="E41" s="21">
        <v>15414141</v>
      </c>
      <c r="F41" s="22">
        <v>15414141</v>
      </c>
      <c r="G41" s="22">
        <v>217396</v>
      </c>
      <c r="H41" s="22">
        <v>2398379</v>
      </c>
      <c r="I41" s="22">
        <v>880967</v>
      </c>
      <c r="J41" s="22">
        <v>3496742</v>
      </c>
      <c r="K41" s="22">
        <v>904464</v>
      </c>
      <c r="L41" s="22">
        <v>1537491</v>
      </c>
      <c r="M41" s="22">
        <v>1121643</v>
      </c>
      <c r="N41" s="22">
        <v>3563598</v>
      </c>
      <c r="O41" s="22"/>
      <c r="P41" s="22"/>
      <c r="Q41" s="22"/>
      <c r="R41" s="22"/>
      <c r="S41" s="22"/>
      <c r="T41" s="22"/>
      <c r="U41" s="22"/>
      <c r="V41" s="22"/>
      <c r="W41" s="22">
        <v>7060340</v>
      </c>
      <c r="X41" s="22">
        <v>7707060</v>
      </c>
      <c r="Y41" s="22">
        <v>-646720</v>
      </c>
      <c r="Z41" s="23">
        <v>-8.3912672277106974</v>
      </c>
      <c r="AA41" s="20">
        <v>15414141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1705069</v>
      </c>
      <c r="D43" s="20"/>
      <c r="E43" s="21">
        <v>3906938</v>
      </c>
      <c r="F43" s="22">
        <v>3906938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3906938</v>
      </c>
    </row>
    <row r="44" spans="1:27" x14ac:dyDescent="0.25">
      <c r="A44" s="19" t="s">
        <v>69</v>
      </c>
      <c r="B44" s="15" t="s">
        <v>32</v>
      </c>
      <c r="C44" s="20">
        <v>2561523</v>
      </c>
      <c r="D44" s="20"/>
      <c r="E44" s="21">
        <v>2982810</v>
      </c>
      <c r="F44" s="22">
        <v>2982810</v>
      </c>
      <c r="G44" s="22">
        <v>184246</v>
      </c>
      <c r="H44" s="22">
        <v>124184</v>
      </c>
      <c r="I44" s="22">
        <v>53337</v>
      </c>
      <c r="J44" s="22">
        <v>361767</v>
      </c>
      <c r="K44" s="22">
        <v>69491</v>
      </c>
      <c r="L44" s="22">
        <v>66375</v>
      </c>
      <c r="M44" s="22">
        <v>59805</v>
      </c>
      <c r="N44" s="22">
        <v>195671</v>
      </c>
      <c r="O44" s="22"/>
      <c r="P44" s="22"/>
      <c r="Q44" s="22"/>
      <c r="R44" s="22"/>
      <c r="S44" s="22"/>
      <c r="T44" s="22"/>
      <c r="U44" s="22"/>
      <c r="V44" s="22"/>
      <c r="W44" s="22">
        <v>557438</v>
      </c>
      <c r="X44" s="22">
        <v>1303350</v>
      </c>
      <c r="Y44" s="22">
        <v>-745912</v>
      </c>
      <c r="Z44" s="23">
        <v>-57.230367898108724</v>
      </c>
      <c r="AA44" s="20">
        <v>2982810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138891625</v>
      </c>
      <c r="D47" s="29">
        <f t="shared" ref="D47:Y47" si="1">SUM(D34:D46)</f>
        <v>0</v>
      </c>
      <c r="E47" s="30">
        <f t="shared" si="1"/>
        <v>163612602</v>
      </c>
      <c r="F47" s="31">
        <f t="shared" si="1"/>
        <v>163612602</v>
      </c>
      <c r="G47" s="31">
        <f t="shared" si="1"/>
        <v>15374793</v>
      </c>
      <c r="H47" s="31">
        <f t="shared" si="1"/>
        <v>8001790</v>
      </c>
      <c r="I47" s="31">
        <f t="shared" si="1"/>
        <v>10438842</v>
      </c>
      <c r="J47" s="31">
        <f t="shared" si="1"/>
        <v>33815425</v>
      </c>
      <c r="K47" s="31">
        <f t="shared" si="1"/>
        <v>11128639</v>
      </c>
      <c r="L47" s="31">
        <f t="shared" si="1"/>
        <v>11557025</v>
      </c>
      <c r="M47" s="31">
        <f t="shared" si="1"/>
        <v>10861565</v>
      </c>
      <c r="N47" s="31">
        <f t="shared" si="1"/>
        <v>33547229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67362654</v>
      </c>
      <c r="X47" s="31">
        <f t="shared" si="1"/>
        <v>81183742</v>
      </c>
      <c r="Y47" s="31">
        <f t="shared" si="1"/>
        <v>-13821088</v>
      </c>
      <c r="Z47" s="32">
        <f>+IF(X47&lt;&gt;0,+(Y47/X47)*100,0)</f>
        <v>-17.024452999468785</v>
      </c>
      <c r="AA47" s="29">
        <f>SUM(AA34:AA46)</f>
        <v>163612602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2505406</v>
      </c>
      <c r="D48" s="39">
        <f t="shared" si="2"/>
        <v>0</v>
      </c>
      <c r="E48" s="40">
        <f t="shared" si="2"/>
        <v>-21072510</v>
      </c>
      <c r="F48" s="41">
        <f t="shared" si="2"/>
        <v>-21072510</v>
      </c>
      <c r="G48" s="41">
        <f t="shared" si="2"/>
        <v>9315175</v>
      </c>
      <c r="H48" s="41">
        <f t="shared" si="2"/>
        <v>1807015</v>
      </c>
      <c r="I48" s="41">
        <f t="shared" si="2"/>
        <v>-745757</v>
      </c>
      <c r="J48" s="41">
        <f t="shared" si="2"/>
        <v>10376433</v>
      </c>
      <c r="K48" s="41">
        <f t="shared" si="2"/>
        <v>-1953585</v>
      </c>
      <c r="L48" s="41">
        <f t="shared" si="2"/>
        <v>-2180705</v>
      </c>
      <c r="M48" s="41">
        <f t="shared" si="2"/>
        <v>10540517</v>
      </c>
      <c r="N48" s="41">
        <f t="shared" si="2"/>
        <v>6406227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16782660</v>
      </c>
      <c r="X48" s="41">
        <f t="shared" si="2"/>
        <v>-10912624</v>
      </c>
      <c r="Y48" s="41">
        <f t="shared" si="2"/>
        <v>27695284</v>
      </c>
      <c r="Z48" s="42">
        <f>+IF(X48&lt;&gt;0,+(Y48/X48)*100,0)</f>
        <v>-253.7912421430446</v>
      </c>
      <c r="AA48" s="39">
        <f>+AA32-AA47</f>
        <v>-21072510</v>
      </c>
    </row>
    <row r="49" spans="1:27" x14ac:dyDescent="0.25">
      <c r="A49" s="43" t="s">
        <v>74</v>
      </c>
      <c r="B49" s="15" t="s">
        <v>32</v>
      </c>
      <c r="C49" s="20">
        <v>14134640</v>
      </c>
      <c r="D49" s="20"/>
      <c r="E49" s="21">
        <v>15289047</v>
      </c>
      <c r="F49" s="22">
        <v>15289047</v>
      </c>
      <c r="G49" s="22"/>
      <c r="H49" s="22"/>
      <c r="I49" s="22">
        <v>802319</v>
      </c>
      <c r="J49" s="22">
        <v>802319</v>
      </c>
      <c r="K49" s="22">
        <v>3359110</v>
      </c>
      <c r="L49" s="22">
        <v>2465136</v>
      </c>
      <c r="M49" s="22">
        <v>12519103</v>
      </c>
      <c r="N49" s="22">
        <v>18343349</v>
      </c>
      <c r="O49" s="22"/>
      <c r="P49" s="22"/>
      <c r="Q49" s="22"/>
      <c r="R49" s="22"/>
      <c r="S49" s="22"/>
      <c r="T49" s="22"/>
      <c r="U49" s="22"/>
      <c r="V49" s="22"/>
      <c r="W49" s="22">
        <v>19145668</v>
      </c>
      <c r="X49" s="22">
        <v>12307800</v>
      </c>
      <c r="Y49" s="22">
        <v>6837868</v>
      </c>
      <c r="Z49" s="23">
        <v>55.557191374575474</v>
      </c>
      <c r="AA49" s="20">
        <v>15289047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16640046</v>
      </c>
      <c r="D51" s="48">
        <f t="shared" si="3"/>
        <v>0</v>
      </c>
      <c r="E51" s="49">
        <f t="shared" si="3"/>
        <v>-5783463</v>
      </c>
      <c r="F51" s="50">
        <f t="shared" si="3"/>
        <v>-5783463</v>
      </c>
      <c r="G51" s="50">
        <f t="shared" si="3"/>
        <v>9315175</v>
      </c>
      <c r="H51" s="50">
        <f t="shared" si="3"/>
        <v>1807015</v>
      </c>
      <c r="I51" s="50">
        <f t="shared" si="3"/>
        <v>56562</v>
      </c>
      <c r="J51" s="50">
        <f t="shared" si="3"/>
        <v>11178752</v>
      </c>
      <c r="K51" s="50">
        <f t="shared" si="3"/>
        <v>1405525</v>
      </c>
      <c r="L51" s="50">
        <f t="shared" si="3"/>
        <v>284431</v>
      </c>
      <c r="M51" s="50">
        <f t="shared" si="3"/>
        <v>23059620</v>
      </c>
      <c r="N51" s="50">
        <f t="shared" si="3"/>
        <v>24749576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35928328</v>
      </c>
      <c r="X51" s="50">
        <f t="shared" si="3"/>
        <v>1395176</v>
      </c>
      <c r="Y51" s="50">
        <f t="shared" si="3"/>
        <v>34533152</v>
      </c>
      <c r="Z51" s="51">
        <f>+IF(X51&lt;&gt;0,+(Y51/X51)*100,0)</f>
        <v>2475.1824859372578</v>
      </c>
      <c r="AA51" s="48">
        <f>SUM(AA48:AA50)</f>
        <v>-5783463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16640046</v>
      </c>
      <c r="D53" s="54">
        <f>+D51-D52</f>
        <v>0</v>
      </c>
      <c r="E53" s="55">
        <f t="shared" si="4"/>
        <v>-5783463</v>
      </c>
      <c r="F53" s="56">
        <f t="shared" si="4"/>
        <v>-5783463</v>
      </c>
      <c r="G53" s="56">
        <f t="shared" si="4"/>
        <v>9315175</v>
      </c>
      <c r="H53" s="56">
        <f t="shared" si="4"/>
        <v>1807015</v>
      </c>
      <c r="I53" s="56">
        <f t="shared" si="4"/>
        <v>56562</v>
      </c>
      <c r="J53" s="56">
        <f t="shared" si="4"/>
        <v>11178752</v>
      </c>
      <c r="K53" s="56">
        <f t="shared" si="4"/>
        <v>1405525</v>
      </c>
      <c r="L53" s="56">
        <f t="shared" si="4"/>
        <v>284431</v>
      </c>
      <c r="M53" s="56">
        <f t="shared" si="4"/>
        <v>23059620</v>
      </c>
      <c r="N53" s="56">
        <f t="shared" si="4"/>
        <v>24749576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35928328</v>
      </c>
      <c r="X53" s="56">
        <f t="shared" si="4"/>
        <v>1395176</v>
      </c>
      <c r="Y53" s="56">
        <f t="shared" si="4"/>
        <v>34533152</v>
      </c>
      <c r="Z53" s="57">
        <f>+IF(X53&lt;&gt;0,+(Y53/X53)*100,0)</f>
        <v>2475.1824859372578</v>
      </c>
      <c r="AA53" s="54">
        <f>+AA51-AA52</f>
        <v>-5783463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16640046</v>
      </c>
      <c r="D56" s="48">
        <f>SUM(D53:D55)</f>
        <v>0</v>
      </c>
      <c r="E56" s="49">
        <f t="shared" si="5"/>
        <v>-5783463</v>
      </c>
      <c r="F56" s="50">
        <f t="shared" si="5"/>
        <v>-5783463</v>
      </c>
      <c r="G56" s="50">
        <f t="shared" si="5"/>
        <v>9315175</v>
      </c>
      <c r="H56" s="50">
        <f t="shared" si="5"/>
        <v>1807015</v>
      </c>
      <c r="I56" s="50">
        <f t="shared" si="5"/>
        <v>56562</v>
      </c>
      <c r="J56" s="50">
        <f t="shared" si="5"/>
        <v>11178752</v>
      </c>
      <c r="K56" s="50">
        <f t="shared" si="5"/>
        <v>1405525</v>
      </c>
      <c r="L56" s="50">
        <f t="shared" si="5"/>
        <v>284431</v>
      </c>
      <c r="M56" s="50">
        <f t="shared" si="5"/>
        <v>23059620</v>
      </c>
      <c r="N56" s="50">
        <f t="shared" si="5"/>
        <v>24749576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35928328</v>
      </c>
      <c r="X56" s="50">
        <f t="shared" si="5"/>
        <v>1395176</v>
      </c>
      <c r="Y56" s="50">
        <f t="shared" si="5"/>
        <v>34533152</v>
      </c>
      <c r="Z56" s="51">
        <f>+IF(X56&lt;&gt;0,+(Y56/X56)*100,0)</f>
        <v>2475.1824859372578</v>
      </c>
      <c r="AA56" s="48">
        <f>SUM(AA53:AA55)</f>
        <v>-5783463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16640046</v>
      </c>
      <c r="D59" s="65">
        <f>SUM(D56:D58)</f>
        <v>0</v>
      </c>
      <c r="E59" s="66">
        <f t="shared" si="6"/>
        <v>-5783463</v>
      </c>
      <c r="F59" s="67">
        <f t="shared" si="6"/>
        <v>-5783463</v>
      </c>
      <c r="G59" s="67">
        <f t="shared" si="6"/>
        <v>9315175</v>
      </c>
      <c r="H59" s="67">
        <f t="shared" si="6"/>
        <v>1807015</v>
      </c>
      <c r="I59" s="67">
        <f t="shared" si="6"/>
        <v>56562</v>
      </c>
      <c r="J59" s="67">
        <f t="shared" si="6"/>
        <v>11178752</v>
      </c>
      <c r="K59" s="67">
        <f t="shared" si="6"/>
        <v>1405525</v>
      </c>
      <c r="L59" s="67">
        <f t="shared" si="6"/>
        <v>284431</v>
      </c>
      <c r="M59" s="67">
        <f t="shared" si="6"/>
        <v>23059620</v>
      </c>
      <c r="N59" s="67">
        <f t="shared" si="6"/>
        <v>24749576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35928328</v>
      </c>
      <c r="X59" s="67">
        <f t="shared" si="6"/>
        <v>1395176</v>
      </c>
      <c r="Y59" s="67">
        <f t="shared" si="6"/>
        <v>34533152</v>
      </c>
      <c r="Z59" s="68">
        <f>+IF(X59&lt;&gt;0,+(Y59/X59)*100,0)</f>
        <v>2475.1824859372578</v>
      </c>
      <c r="AA59" s="65">
        <f>SUM(AA56:AA58)</f>
        <v>-5783463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14423109</v>
      </c>
      <c r="D8" s="20"/>
      <c r="E8" s="21">
        <v>14067612</v>
      </c>
      <c r="F8" s="22">
        <v>14067612</v>
      </c>
      <c r="G8" s="22"/>
      <c r="H8" s="22">
        <v>1219157</v>
      </c>
      <c r="I8" s="22">
        <v>1183720</v>
      </c>
      <c r="J8" s="22">
        <v>2402877</v>
      </c>
      <c r="K8" s="22">
        <v>1126491</v>
      </c>
      <c r="L8" s="22">
        <v>1169622</v>
      </c>
      <c r="M8" s="22">
        <v>1161537</v>
      </c>
      <c r="N8" s="22">
        <v>3457650</v>
      </c>
      <c r="O8" s="22"/>
      <c r="P8" s="22"/>
      <c r="Q8" s="22"/>
      <c r="R8" s="22"/>
      <c r="S8" s="22"/>
      <c r="T8" s="22"/>
      <c r="U8" s="22"/>
      <c r="V8" s="22"/>
      <c r="W8" s="22">
        <v>5860527</v>
      </c>
      <c r="X8" s="22">
        <v>7033806</v>
      </c>
      <c r="Y8" s="22">
        <v>-1173279</v>
      </c>
      <c r="Z8" s="23">
        <v>-16.68057094551655</v>
      </c>
      <c r="AA8" s="20">
        <v>14067612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24690</v>
      </c>
      <c r="D10" s="20"/>
      <c r="E10" s="21">
        <v>31224</v>
      </c>
      <c r="F10" s="22">
        <v>31224</v>
      </c>
      <c r="G10" s="22">
        <v>2327</v>
      </c>
      <c r="H10" s="22">
        <v>1239</v>
      </c>
      <c r="I10" s="22">
        <v>1351</v>
      </c>
      <c r="J10" s="22">
        <v>4917</v>
      </c>
      <c r="K10" s="22">
        <v>5751</v>
      </c>
      <c r="L10" s="22">
        <v>3314</v>
      </c>
      <c r="M10" s="22">
        <v>1103</v>
      </c>
      <c r="N10" s="22">
        <v>10168</v>
      </c>
      <c r="O10" s="22"/>
      <c r="P10" s="22"/>
      <c r="Q10" s="22"/>
      <c r="R10" s="22"/>
      <c r="S10" s="22"/>
      <c r="T10" s="22"/>
      <c r="U10" s="22"/>
      <c r="V10" s="22"/>
      <c r="W10" s="22">
        <v>15085</v>
      </c>
      <c r="X10" s="22">
        <v>15612</v>
      </c>
      <c r="Y10" s="22">
        <v>-527</v>
      </c>
      <c r="Z10" s="23">
        <v>-3.3756085062772225</v>
      </c>
      <c r="AA10" s="20">
        <v>31224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251960</v>
      </c>
      <c r="I13" s="22">
        <v>256596</v>
      </c>
      <c r="J13" s="22">
        <v>508556</v>
      </c>
      <c r="K13" s="22">
        <v>257217</v>
      </c>
      <c r="L13" s="22">
        <v>259819</v>
      </c>
      <c r="M13" s="22">
        <v>262613</v>
      </c>
      <c r="N13" s="22">
        <v>779649</v>
      </c>
      <c r="O13" s="22"/>
      <c r="P13" s="22"/>
      <c r="Q13" s="22"/>
      <c r="R13" s="22"/>
      <c r="S13" s="22"/>
      <c r="T13" s="22"/>
      <c r="U13" s="22"/>
      <c r="V13" s="22"/>
      <c r="W13" s="22">
        <v>1288205</v>
      </c>
      <c r="X13" s="22"/>
      <c r="Y13" s="22">
        <v>1288205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14447799</v>
      </c>
      <c r="D32" s="29">
        <f t="shared" ref="D32:Y32" si="0">SUM(D6:D31)</f>
        <v>0</v>
      </c>
      <c r="E32" s="30">
        <f t="shared" si="0"/>
        <v>14098836</v>
      </c>
      <c r="F32" s="31">
        <f t="shared" si="0"/>
        <v>14098836</v>
      </c>
      <c r="G32" s="31">
        <f t="shared" si="0"/>
        <v>2327</v>
      </c>
      <c r="H32" s="31">
        <f t="shared" si="0"/>
        <v>1472356</v>
      </c>
      <c r="I32" s="31">
        <f t="shared" si="0"/>
        <v>1441667</v>
      </c>
      <c r="J32" s="31">
        <f t="shared" si="0"/>
        <v>2916350</v>
      </c>
      <c r="K32" s="31">
        <f t="shared" si="0"/>
        <v>1389459</v>
      </c>
      <c r="L32" s="31">
        <f t="shared" si="0"/>
        <v>1432755</v>
      </c>
      <c r="M32" s="31">
        <f t="shared" si="0"/>
        <v>1425253</v>
      </c>
      <c r="N32" s="31">
        <f t="shared" si="0"/>
        <v>4247467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7163817</v>
      </c>
      <c r="X32" s="31">
        <f t="shared" si="0"/>
        <v>7049418</v>
      </c>
      <c r="Y32" s="31">
        <f t="shared" si="0"/>
        <v>114399</v>
      </c>
      <c r="Z32" s="32">
        <f>+IF(X32&lt;&gt;0,+(Y32/X32)*100,0)</f>
        <v>1.6228148196063847</v>
      </c>
      <c r="AA32" s="29">
        <f>SUM(AA6:AA31)</f>
        <v>14098836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8738568</v>
      </c>
      <c r="D34" s="20"/>
      <c r="E34" s="21">
        <v>10514280</v>
      </c>
      <c r="F34" s="22">
        <v>10514280</v>
      </c>
      <c r="G34" s="22"/>
      <c r="H34" s="22">
        <v>718258</v>
      </c>
      <c r="I34" s="22">
        <v>2262550</v>
      </c>
      <c r="J34" s="22">
        <v>2980808</v>
      </c>
      <c r="K34" s="22">
        <v>-769985</v>
      </c>
      <c r="L34" s="22">
        <v>792999</v>
      </c>
      <c r="M34" s="22">
        <v>783718</v>
      </c>
      <c r="N34" s="22">
        <v>806732</v>
      </c>
      <c r="O34" s="22"/>
      <c r="P34" s="22"/>
      <c r="Q34" s="22"/>
      <c r="R34" s="22"/>
      <c r="S34" s="22"/>
      <c r="T34" s="22"/>
      <c r="U34" s="22"/>
      <c r="V34" s="22"/>
      <c r="W34" s="22">
        <v>3787540</v>
      </c>
      <c r="X34" s="22">
        <v>5257140</v>
      </c>
      <c r="Y34" s="22">
        <v>-1469600</v>
      </c>
      <c r="Z34" s="23">
        <v>-27.954363018675554</v>
      </c>
      <c r="AA34" s="20">
        <v>10514280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41729</v>
      </c>
      <c r="D37" s="20"/>
      <c r="E37" s="21">
        <v>900000</v>
      </c>
      <c r="F37" s="22">
        <v>900000</v>
      </c>
      <c r="G37" s="22"/>
      <c r="H37" s="22">
        <v>959</v>
      </c>
      <c r="I37" s="22"/>
      <c r="J37" s="22">
        <v>959</v>
      </c>
      <c r="K37" s="22"/>
      <c r="L37" s="22">
        <v>4523</v>
      </c>
      <c r="M37" s="22">
        <v>107</v>
      </c>
      <c r="N37" s="22">
        <v>4630</v>
      </c>
      <c r="O37" s="22"/>
      <c r="P37" s="22"/>
      <c r="Q37" s="22"/>
      <c r="R37" s="22"/>
      <c r="S37" s="22"/>
      <c r="T37" s="22"/>
      <c r="U37" s="22"/>
      <c r="V37" s="22"/>
      <c r="W37" s="22">
        <v>5589</v>
      </c>
      <c r="X37" s="22">
        <v>450000</v>
      </c>
      <c r="Y37" s="22">
        <v>-444411</v>
      </c>
      <c r="Z37" s="23">
        <v>-98.757999999999996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15586115</v>
      </c>
      <c r="D39" s="20"/>
      <c r="E39" s="21"/>
      <c r="F39" s="22"/>
      <c r="G39" s="22"/>
      <c r="H39" s="22"/>
      <c r="I39" s="22">
        <v>3165936</v>
      </c>
      <c r="J39" s="22">
        <v>3165936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3165936</v>
      </c>
      <c r="X39" s="22"/>
      <c r="Y39" s="22">
        <v>3165936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372869</v>
      </c>
      <c r="D41" s="20"/>
      <c r="E41" s="21">
        <v>1500000</v>
      </c>
      <c r="F41" s="22">
        <v>1500000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750000</v>
      </c>
      <c r="Y41" s="22">
        <v>-750000</v>
      </c>
      <c r="Z41" s="23">
        <v>-100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590140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74027</v>
      </c>
      <c r="D44" s="20"/>
      <c r="E44" s="21">
        <v>1500000</v>
      </c>
      <c r="F44" s="22">
        <v>1500000</v>
      </c>
      <c r="G44" s="22"/>
      <c r="H44" s="22">
        <v>14591</v>
      </c>
      <c r="I44" s="22">
        <v>462978</v>
      </c>
      <c r="J44" s="22">
        <v>477569</v>
      </c>
      <c r="K44" s="22">
        <v>-6608</v>
      </c>
      <c r="L44" s="22">
        <v>7070</v>
      </c>
      <c r="M44" s="22">
        <v>6365</v>
      </c>
      <c r="N44" s="22">
        <v>6827</v>
      </c>
      <c r="O44" s="22"/>
      <c r="P44" s="22"/>
      <c r="Q44" s="22"/>
      <c r="R44" s="22"/>
      <c r="S44" s="22"/>
      <c r="T44" s="22"/>
      <c r="U44" s="22"/>
      <c r="V44" s="22"/>
      <c r="W44" s="22">
        <v>484396</v>
      </c>
      <c r="X44" s="22">
        <v>750000</v>
      </c>
      <c r="Y44" s="22">
        <v>-265604</v>
      </c>
      <c r="Z44" s="23">
        <v>-35.413866666666664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25403448</v>
      </c>
      <c r="D47" s="29">
        <f t="shared" ref="D47:Y47" si="1">SUM(D34:D46)</f>
        <v>0</v>
      </c>
      <c r="E47" s="30">
        <f t="shared" si="1"/>
        <v>14414280</v>
      </c>
      <c r="F47" s="31">
        <f t="shared" si="1"/>
        <v>14414280</v>
      </c>
      <c r="G47" s="31">
        <f t="shared" si="1"/>
        <v>0</v>
      </c>
      <c r="H47" s="31">
        <f t="shared" si="1"/>
        <v>733808</v>
      </c>
      <c r="I47" s="31">
        <f t="shared" si="1"/>
        <v>5891464</v>
      </c>
      <c r="J47" s="31">
        <f t="shared" si="1"/>
        <v>6625272</v>
      </c>
      <c r="K47" s="31">
        <f t="shared" si="1"/>
        <v>-776593</v>
      </c>
      <c r="L47" s="31">
        <f t="shared" si="1"/>
        <v>804592</v>
      </c>
      <c r="M47" s="31">
        <f t="shared" si="1"/>
        <v>790190</v>
      </c>
      <c r="N47" s="31">
        <f t="shared" si="1"/>
        <v>818189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7443461</v>
      </c>
      <c r="X47" s="31">
        <f t="shared" si="1"/>
        <v>7207140</v>
      </c>
      <c r="Y47" s="31">
        <f t="shared" si="1"/>
        <v>236321</v>
      </c>
      <c r="Z47" s="32">
        <f>+IF(X47&lt;&gt;0,+(Y47/X47)*100,0)</f>
        <v>3.2789844515300106</v>
      </c>
      <c r="AA47" s="29">
        <f>SUM(AA34:AA46)</f>
        <v>14414280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-10955649</v>
      </c>
      <c r="D48" s="39">
        <f t="shared" si="2"/>
        <v>0</v>
      </c>
      <c r="E48" s="40">
        <f t="shared" si="2"/>
        <v>-315444</v>
      </c>
      <c r="F48" s="41">
        <f t="shared" si="2"/>
        <v>-315444</v>
      </c>
      <c r="G48" s="41">
        <f t="shared" si="2"/>
        <v>2327</v>
      </c>
      <c r="H48" s="41">
        <f t="shared" si="2"/>
        <v>738548</v>
      </c>
      <c r="I48" s="41">
        <f t="shared" si="2"/>
        <v>-4449797</v>
      </c>
      <c r="J48" s="41">
        <f t="shared" si="2"/>
        <v>-3708922</v>
      </c>
      <c r="K48" s="41">
        <f t="shared" si="2"/>
        <v>2166052</v>
      </c>
      <c r="L48" s="41">
        <f t="shared" si="2"/>
        <v>628163</v>
      </c>
      <c r="M48" s="41">
        <f t="shared" si="2"/>
        <v>635063</v>
      </c>
      <c r="N48" s="41">
        <f t="shared" si="2"/>
        <v>3429278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-279644</v>
      </c>
      <c r="X48" s="41">
        <f t="shared" si="2"/>
        <v>-157722</v>
      </c>
      <c r="Y48" s="41">
        <f t="shared" si="2"/>
        <v>-121922</v>
      </c>
      <c r="Z48" s="42">
        <f>+IF(X48&lt;&gt;0,+(Y48/X48)*100,0)</f>
        <v>77.301834874018851</v>
      </c>
      <c r="AA48" s="39">
        <f>+AA32-AA47</f>
        <v>-315444</v>
      </c>
    </row>
    <row r="49" spans="1:27" x14ac:dyDescent="0.25">
      <c r="A49" s="43" t="s">
        <v>74</v>
      </c>
      <c r="B49" s="15" t="s">
        <v>32</v>
      </c>
      <c r="C49" s="20">
        <v>591</v>
      </c>
      <c r="D49" s="20"/>
      <c r="E49" s="21"/>
      <c r="F49" s="22"/>
      <c r="G49" s="22"/>
      <c r="H49" s="22"/>
      <c r="I49" s="22">
        <v>1000384</v>
      </c>
      <c r="J49" s="22">
        <v>1000384</v>
      </c>
      <c r="K49" s="22"/>
      <c r="L49" s="22"/>
      <c r="M49" s="22">
        <v>8305772</v>
      </c>
      <c r="N49" s="22">
        <v>8305772</v>
      </c>
      <c r="O49" s="22"/>
      <c r="P49" s="22"/>
      <c r="Q49" s="22"/>
      <c r="R49" s="22"/>
      <c r="S49" s="22"/>
      <c r="T49" s="22"/>
      <c r="U49" s="22"/>
      <c r="V49" s="22"/>
      <c r="W49" s="22">
        <v>9306156</v>
      </c>
      <c r="X49" s="22"/>
      <c r="Y49" s="22">
        <v>9306156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-10955058</v>
      </c>
      <c r="D51" s="48">
        <f t="shared" si="3"/>
        <v>0</v>
      </c>
      <c r="E51" s="49">
        <f t="shared" si="3"/>
        <v>-315444</v>
      </c>
      <c r="F51" s="50">
        <f t="shared" si="3"/>
        <v>-315444</v>
      </c>
      <c r="G51" s="50">
        <f t="shared" si="3"/>
        <v>2327</v>
      </c>
      <c r="H51" s="50">
        <f t="shared" si="3"/>
        <v>738548</v>
      </c>
      <c r="I51" s="50">
        <f t="shared" si="3"/>
        <v>-3449413</v>
      </c>
      <c r="J51" s="50">
        <f t="shared" si="3"/>
        <v>-2708538</v>
      </c>
      <c r="K51" s="50">
        <f t="shared" si="3"/>
        <v>2166052</v>
      </c>
      <c r="L51" s="50">
        <f t="shared" si="3"/>
        <v>628163</v>
      </c>
      <c r="M51" s="50">
        <f t="shared" si="3"/>
        <v>8940835</v>
      </c>
      <c r="N51" s="50">
        <f t="shared" si="3"/>
        <v>11735050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9026512</v>
      </c>
      <c r="X51" s="50">
        <f t="shared" si="3"/>
        <v>-157722</v>
      </c>
      <c r="Y51" s="50">
        <f t="shared" si="3"/>
        <v>9184234</v>
      </c>
      <c r="Z51" s="51">
        <f>+IF(X51&lt;&gt;0,+(Y51/X51)*100,0)</f>
        <v>-5823.0519521690067</v>
      </c>
      <c r="AA51" s="48">
        <f>SUM(AA48:AA50)</f>
        <v>-315444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-10955058</v>
      </c>
      <c r="D53" s="54">
        <f>+D51-D52</f>
        <v>0</v>
      </c>
      <c r="E53" s="55">
        <f t="shared" si="4"/>
        <v>-315444</v>
      </c>
      <c r="F53" s="56">
        <f t="shared" si="4"/>
        <v>-315444</v>
      </c>
      <c r="G53" s="56">
        <f t="shared" si="4"/>
        <v>2327</v>
      </c>
      <c r="H53" s="56">
        <f t="shared" si="4"/>
        <v>738548</v>
      </c>
      <c r="I53" s="56">
        <f t="shared" si="4"/>
        <v>-3449413</v>
      </c>
      <c r="J53" s="56">
        <f t="shared" si="4"/>
        <v>-2708538</v>
      </c>
      <c r="K53" s="56">
        <f t="shared" si="4"/>
        <v>2166052</v>
      </c>
      <c r="L53" s="56">
        <f t="shared" si="4"/>
        <v>628163</v>
      </c>
      <c r="M53" s="56">
        <f t="shared" si="4"/>
        <v>8940835</v>
      </c>
      <c r="N53" s="56">
        <f t="shared" si="4"/>
        <v>11735050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9026512</v>
      </c>
      <c r="X53" s="56">
        <f t="shared" si="4"/>
        <v>-157722</v>
      </c>
      <c r="Y53" s="56">
        <f t="shared" si="4"/>
        <v>9184234</v>
      </c>
      <c r="Z53" s="57">
        <f>+IF(X53&lt;&gt;0,+(Y53/X53)*100,0)</f>
        <v>-5823.0519521690067</v>
      </c>
      <c r="AA53" s="54">
        <f>+AA51-AA52</f>
        <v>-315444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-10955058</v>
      </c>
      <c r="D56" s="48">
        <f>SUM(D53:D55)</f>
        <v>0</v>
      </c>
      <c r="E56" s="49">
        <f t="shared" si="5"/>
        <v>-315444</v>
      </c>
      <c r="F56" s="50">
        <f t="shared" si="5"/>
        <v>-315444</v>
      </c>
      <c r="G56" s="50">
        <f t="shared" si="5"/>
        <v>2327</v>
      </c>
      <c r="H56" s="50">
        <f t="shared" si="5"/>
        <v>738548</v>
      </c>
      <c r="I56" s="50">
        <f t="shared" si="5"/>
        <v>-3449413</v>
      </c>
      <c r="J56" s="50">
        <f t="shared" si="5"/>
        <v>-2708538</v>
      </c>
      <c r="K56" s="50">
        <f t="shared" si="5"/>
        <v>2166052</v>
      </c>
      <c r="L56" s="50">
        <f t="shared" si="5"/>
        <v>628163</v>
      </c>
      <c r="M56" s="50">
        <f t="shared" si="5"/>
        <v>8940835</v>
      </c>
      <c r="N56" s="50">
        <f t="shared" si="5"/>
        <v>11735050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9026512</v>
      </c>
      <c r="X56" s="50">
        <f t="shared" si="5"/>
        <v>-157722</v>
      </c>
      <c r="Y56" s="50">
        <f t="shared" si="5"/>
        <v>9184234</v>
      </c>
      <c r="Z56" s="51">
        <f>+IF(X56&lt;&gt;0,+(Y56/X56)*100,0)</f>
        <v>-5823.0519521690067</v>
      </c>
      <c r="AA56" s="48">
        <f>SUM(AA53:AA55)</f>
        <v>-315444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-10955058</v>
      </c>
      <c r="D59" s="65">
        <f>SUM(D56:D58)</f>
        <v>0</v>
      </c>
      <c r="E59" s="66">
        <f t="shared" si="6"/>
        <v>-315444</v>
      </c>
      <c r="F59" s="67">
        <f t="shared" si="6"/>
        <v>-315444</v>
      </c>
      <c r="G59" s="67">
        <f t="shared" si="6"/>
        <v>2327</v>
      </c>
      <c r="H59" s="67">
        <f t="shared" si="6"/>
        <v>738548</v>
      </c>
      <c r="I59" s="67">
        <f t="shared" si="6"/>
        <v>-3449413</v>
      </c>
      <c r="J59" s="67">
        <f t="shared" si="6"/>
        <v>-2708538</v>
      </c>
      <c r="K59" s="67">
        <f t="shared" si="6"/>
        <v>2166052</v>
      </c>
      <c r="L59" s="67">
        <f t="shared" si="6"/>
        <v>628163</v>
      </c>
      <c r="M59" s="67">
        <f t="shared" si="6"/>
        <v>8940835</v>
      </c>
      <c r="N59" s="67">
        <f t="shared" si="6"/>
        <v>11735050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9026512</v>
      </c>
      <c r="X59" s="67">
        <f t="shared" si="6"/>
        <v>-157722</v>
      </c>
      <c r="Y59" s="67">
        <f t="shared" si="6"/>
        <v>9184234</v>
      </c>
      <c r="Z59" s="68">
        <f>+IF(X59&lt;&gt;0,+(Y59/X59)*100,0)</f>
        <v>-5823.0519521690067</v>
      </c>
      <c r="AA59" s="65">
        <f>SUM(AA56:AA58)</f>
        <v>-315444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2593877</v>
      </c>
      <c r="D8" s="20"/>
      <c r="E8" s="21">
        <v>2503505</v>
      </c>
      <c r="F8" s="22">
        <v>2503505</v>
      </c>
      <c r="G8" s="22">
        <v>195677</v>
      </c>
      <c r="H8" s="22">
        <v>337621</v>
      </c>
      <c r="I8" s="22">
        <v>193101</v>
      </c>
      <c r="J8" s="22">
        <v>726399</v>
      </c>
      <c r="K8" s="22">
        <v>202310</v>
      </c>
      <c r="L8" s="22">
        <v>197843</v>
      </c>
      <c r="M8" s="22">
        <v>190965</v>
      </c>
      <c r="N8" s="22">
        <v>591118</v>
      </c>
      <c r="O8" s="22"/>
      <c r="P8" s="22"/>
      <c r="Q8" s="22"/>
      <c r="R8" s="22"/>
      <c r="S8" s="22"/>
      <c r="T8" s="22"/>
      <c r="U8" s="22"/>
      <c r="V8" s="22"/>
      <c r="W8" s="22">
        <v>1317517</v>
      </c>
      <c r="X8" s="22">
        <v>1251756</v>
      </c>
      <c r="Y8" s="22">
        <v>65761</v>
      </c>
      <c r="Z8" s="23">
        <v>5.2534998833638502</v>
      </c>
      <c r="AA8" s="20">
        <v>2503505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1704374</v>
      </c>
      <c r="D13" s="20"/>
      <c r="E13" s="21">
        <v>1718176</v>
      </c>
      <c r="F13" s="22">
        <v>1718176</v>
      </c>
      <c r="G13" s="22">
        <v>149860</v>
      </c>
      <c r="H13" s="22">
        <v>150704</v>
      </c>
      <c r="I13" s="22">
        <v>151878</v>
      </c>
      <c r="J13" s="22">
        <v>452442</v>
      </c>
      <c r="K13" s="22">
        <v>152388</v>
      </c>
      <c r="L13" s="22">
        <v>153054</v>
      </c>
      <c r="M13" s="22">
        <v>153874</v>
      </c>
      <c r="N13" s="22">
        <v>459316</v>
      </c>
      <c r="O13" s="22"/>
      <c r="P13" s="22"/>
      <c r="Q13" s="22"/>
      <c r="R13" s="22"/>
      <c r="S13" s="22"/>
      <c r="T13" s="22"/>
      <c r="U13" s="22"/>
      <c r="V13" s="22"/>
      <c r="W13" s="22">
        <v>911758</v>
      </c>
      <c r="X13" s="22">
        <v>859086</v>
      </c>
      <c r="Y13" s="22">
        <v>52672</v>
      </c>
      <c r="Z13" s="23">
        <v>6.1311673103740487</v>
      </c>
      <c r="AA13" s="20">
        <v>1718176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4298251</v>
      </c>
      <c r="D32" s="29">
        <f t="shared" ref="D32:Y32" si="0">SUM(D6:D31)</f>
        <v>0</v>
      </c>
      <c r="E32" s="30">
        <f t="shared" si="0"/>
        <v>4221681</v>
      </c>
      <c r="F32" s="31">
        <f t="shared" si="0"/>
        <v>4221681</v>
      </c>
      <c r="G32" s="31">
        <f t="shared" si="0"/>
        <v>345537</v>
      </c>
      <c r="H32" s="31">
        <f t="shared" si="0"/>
        <v>488325</v>
      </c>
      <c r="I32" s="31">
        <f t="shared" si="0"/>
        <v>344979</v>
      </c>
      <c r="J32" s="31">
        <f t="shared" si="0"/>
        <v>1178841</v>
      </c>
      <c r="K32" s="31">
        <f t="shared" si="0"/>
        <v>354698</v>
      </c>
      <c r="L32" s="31">
        <f t="shared" si="0"/>
        <v>350897</v>
      </c>
      <c r="M32" s="31">
        <f t="shared" si="0"/>
        <v>344839</v>
      </c>
      <c r="N32" s="31">
        <f t="shared" si="0"/>
        <v>1050434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2229275</v>
      </c>
      <c r="X32" s="31">
        <f t="shared" si="0"/>
        <v>2110842</v>
      </c>
      <c r="Y32" s="31">
        <f t="shared" si="0"/>
        <v>118433</v>
      </c>
      <c r="Z32" s="32">
        <f>+IF(X32&lt;&gt;0,+(Y32/X32)*100,0)</f>
        <v>5.6106994270532802</v>
      </c>
      <c r="AA32" s="29">
        <f>SUM(AA6:AA31)</f>
        <v>4221681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7342956</v>
      </c>
      <c r="D34" s="20"/>
      <c r="E34" s="21">
        <v>9002708</v>
      </c>
      <c r="F34" s="22">
        <v>9002708</v>
      </c>
      <c r="G34" s="22">
        <v>597888</v>
      </c>
      <c r="H34" s="22">
        <v>621806</v>
      </c>
      <c r="I34" s="22">
        <v>526394</v>
      </c>
      <c r="J34" s="22">
        <v>1746088</v>
      </c>
      <c r="K34" s="22">
        <v>536291</v>
      </c>
      <c r="L34" s="22">
        <v>925815</v>
      </c>
      <c r="M34" s="22">
        <v>715897</v>
      </c>
      <c r="N34" s="22">
        <v>2178003</v>
      </c>
      <c r="O34" s="22"/>
      <c r="P34" s="22"/>
      <c r="Q34" s="22"/>
      <c r="R34" s="22"/>
      <c r="S34" s="22"/>
      <c r="T34" s="22"/>
      <c r="U34" s="22"/>
      <c r="V34" s="22"/>
      <c r="W34" s="22">
        <v>3924091</v>
      </c>
      <c r="X34" s="22">
        <v>4501362</v>
      </c>
      <c r="Y34" s="22">
        <v>-577271</v>
      </c>
      <c r="Z34" s="23">
        <v>-12.824362937262098</v>
      </c>
      <c r="AA34" s="20">
        <v>9002708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180</v>
      </c>
      <c r="D37" s="20"/>
      <c r="E37" s="21">
        <v>1000000</v>
      </c>
      <c r="F37" s="22">
        <v>1000000</v>
      </c>
      <c r="G37" s="22"/>
      <c r="H37" s="22"/>
      <c r="I37" s="22">
        <v>237</v>
      </c>
      <c r="J37" s="22">
        <v>237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</v>
      </c>
      <c r="X37" s="22">
        <v>499998</v>
      </c>
      <c r="Y37" s="22">
        <v>-499761</v>
      </c>
      <c r="Z37" s="23">
        <v>-99.952599810399249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3025090</v>
      </c>
      <c r="D41" s="20"/>
      <c r="E41" s="21">
        <v>3964769</v>
      </c>
      <c r="F41" s="22">
        <v>3964769</v>
      </c>
      <c r="G41" s="22">
        <v>4480</v>
      </c>
      <c r="H41" s="22"/>
      <c r="I41" s="22">
        <v>31097</v>
      </c>
      <c r="J41" s="22">
        <v>35577</v>
      </c>
      <c r="K41" s="22">
        <v>37997</v>
      </c>
      <c r="L41" s="22">
        <v>142482</v>
      </c>
      <c r="M41" s="22"/>
      <c r="N41" s="22">
        <v>180479</v>
      </c>
      <c r="O41" s="22"/>
      <c r="P41" s="22"/>
      <c r="Q41" s="22"/>
      <c r="R41" s="22"/>
      <c r="S41" s="22"/>
      <c r="T41" s="22"/>
      <c r="U41" s="22"/>
      <c r="V41" s="22"/>
      <c r="W41" s="22">
        <v>216056</v>
      </c>
      <c r="X41" s="22">
        <v>1982382</v>
      </c>
      <c r="Y41" s="22">
        <v>-1766326</v>
      </c>
      <c r="Z41" s="23">
        <v>-89.101192403885833</v>
      </c>
      <c r="AA41" s="20">
        <v>3964769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6642</v>
      </c>
      <c r="Y43" s="22">
        <v>-6642</v>
      </c>
      <c r="Z43" s="23">
        <v>-100</v>
      </c>
      <c r="AA43" s="20">
        <v>13284</v>
      </c>
    </row>
    <row r="44" spans="1:27" x14ac:dyDescent="0.25">
      <c r="A44" s="19" t="s">
        <v>69</v>
      </c>
      <c r="B44" s="15" t="s">
        <v>32</v>
      </c>
      <c r="C44" s="20">
        <v>60680</v>
      </c>
      <c r="D44" s="20"/>
      <c r="E44" s="21">
        <v>78239</v>
      </c>
      <c r="F44" s="22">
        <v>78239</v>
      </c>
      <c r="G44" s="22">
        <v>4819</v>
      </c>
      <c r="H44" s="22">
        <v>5961</v>
      </c>
      <c r="I44" s="22">
        <v>4223</v>
      </c>
      <c r="J44" s="22">
        <v>15003</v>
      </c>
      <c r="K44" s="22">
        <v>4346</v>
      </c>
      <c r="L44" s="22">
        <v>6046</v>
      </c>
      <c r="M44" s="22">
        <v>5407</v>
      </c>
      <c r="N44" s="22">
        <v>15799</v>
      </c>
      <c r="O44" s="22"/>
      <c r="P44" s="22"/>
      <c r="Q44" s="22"/>
      <c r="R44" s="22"/>
      <c r="S44" s="22"/>
      <c r="T44" s="22"/>
      <c r="U44" s="22"/>
      <c r="V44" s="22"/>
      <c r="W44" s="22">
        <v>30802</v>
      </c>
      <c r="X44" s="22">
        <v>39120</v>
      </c>
      <c r="Y44" s="22">
        <v>-8318</v>
      </c>
      <c r="Z44" s="23">
        <v>-21.26278118609407</v>
      </c>
      <c r="AA44" s="20">
        <v>78239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10428906</v>
      </c>
      <c r="D47" s="29">
        <f t="shared" ref="D47:Y47" si="1">SUM(D34:D46)</f>
        <v>0</v>
      </c>
      <c r="E47" s="30">
        <f t="shared" si="1"/>
        <v>14059000</v>
      </c>
      <c r="F47" s="31">
        <f t="shared" si="1"/>
        <v>14059000</v>
      </c>
      <c r="G47" s="31">
        <f t="shared" si="1"/>
        <v>607187</v>
      </c>
      <c r="H47" s="31">
        <f t="shared" si="1"/>
        <v>627767</v>
      </c>
      <c r="I47" s="31">
        <f t="shared" si="1"/>
        <v>561951</v>
      </c>
      <c r="J47" s="31">
        <f t="shared" si="1"/>
        <v>1796905</v>
      </c>
      <c r="K47" s="31">
        <f t="shared" si="1"/>
        <v>578634</v>
      </c>
      <c r="L47" s="31">
        <f t="shared" si="1"/>
        <v>1074343</v>
      </c>
      <c r="M47" s="31">
        <f t="shared" si="1"/>
        <v>721304</v>
      </c>
      <c r="N47" s="31">
        <f t="shared" si="1"/>
        <v>2374281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4171186</v>
      </c>
      <c r="X47" s="31">
        <f t="shared" si="1"/>
        <v>7029504</v>
      </c>
      <c r="Y47" s="31">
        <f t="shared" si="1"/>
        <v>-2858318</v>
      </c>
      <c r="Z47" s="32">
        <f>+IF(X47&lt;&gt;0,+(Y47/X47)*100,0)</f>
        <v>-40.661730898794566</v>
      </c>
      <c r="AA47" s="29">
        <f>SUM(AA34:AA46)</f>
        <v>14059000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-6130655</v>
      </c>
      <c r="D48" s="39">
        <f t="shared" si="2"/>
        <v>0</v>
      </c>
      <c r="E48" s="40">
        <f t="shared" si="2"/>
        <v>-9837319</v>
      </c>
      <c r="F48" s="41">
        <f t="shared" si="2"/>
        <v>-9837319</v>
      </c>
      <c r="G48" s="41">
        <f t="shared" si="2"/>
        <v>-261650</v>
      </c>
      <c r="H48" s="41">
        <f t="shared" si="2"/>
        <v>-139442</v>
      </c>
      <c r="I48" s="41">
        <f t="shared" si="2"/>
        <v>-216972</v>
      </c>
      <c r="J48" s="41">
        <f t="shared" si="2"/>
        <v>-618064</v>
      </c>
      <c r="K48" s="41">
        <f t="shared" si="2"/>
        <v>-223936</v>
      </c>
      <c r="L48" s="41">
        <f t="shared" si="2"/>
        <v>-723446</v>
      </c>
      <c r="M48" s="41">
        <f t="shared" si="2"/>
        <v>-376465</v>
      </c>
      <c r="N48" s="41">
        <f t="shared" si="2"/>
        <v>-1323847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-1941911</v>
      </c>
      <c r="X48" s="41">
        <f t="shared" si="2"/>
        <v>-4918662</v>
      </c>
      <c r="Y48" s="41">
        <f t="shared" si="2"/>
        <v>2976751</v>
      </c>
      <c r="Z48" s="42">
        <f>+IF(X48&lt;&gt;0,+(Y48/X48)*100,0)</f>
        <v>-60.519527464989466</v>
      </c>
      <c r="AA48" s="39">
        <f>+AA32-AA47</f>
        <v>-9837319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-6130655</v>
      </c>
      <c r="D51" s="48">
        <f t="shared" si="3"/>
        <v>0</v>
      </c>
      <c r="E51" s="49">
        <f t="shared" si="3"/>
        <v>-9837319</v>
      </c>
      <c r="F51" s="50">
        <f t="shared" si="3"/>
        <v>-9837319</v>
      </c>
      <c r="G51" s="50">
        <f t="shared" si="3"/>
        <v>-261650</v>
      </c>
      <c r="H51" s="50">
        <f t="shared" si="3"/>
        <v>-139442</v>
      </c>
      <c r="I51" s="50">
        <f t="shared" si="3"/>
        <v>-216972</v>
      </c>
      <c r="J51" s="50">
        <f t="shared" si="3"/>
        <v>-618064</v>
      </c>
      <c r="K51" s="50">
        <f t="shared" si="3"/>
        <v>-223936</v>
      </c>
      <c r="L51" s="50">
        <f t="shared" si="3"/>
        <v>-723446</v>
      </c>
      <c r="M51" s="50">
        <f t="shared" si="3"/>
        <v>-376465</v>
      </c>
      <c r="N51" s="50">
        <f t="shared" si="3"/>
        <v>-1323847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-1941911</v>
      </c>
      <c r="X51" s="50">
        <f t="shared" si="3"/>
        <v>-4918662</v>
      </c>
      <c r="Y51" s="50">
        <f t="shared" si="3"/>
        <v>2976751</v>
      </c>
      <c r="Z51" s="51">
        <f>+IF(X51&lt;&gt;0,+(Y51/X51)*100,0)</f>
        <v>-60.519527464989466</v>
      </c>
      <c r="AA51" s="48">
        <f>SUM(AA48:AA50)</f>
        <v>-9837319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-6130655</v>
      </c>
      <c r="D53" s="54">
        <f>+D51-D52</f>
        <v>0</v>
      </c>
      <c r="E53" s="55">
        <f t="shared" si="4"/>
        <v>-9837319</v>
      </c>
      <c r="F53" s="56">
        <f t="shared" si="4"/>
        <v>-9837319</v>
      </c>
      <c r="G53" s="56">
        <f t="shared" si="4"/>
        <v>-261650</v>
      </c>
      <c r="H53" s="56">
        <f t="shared" si="4"/>
        <v>-139442</v>
      </c>
      <c r="I53" s="56">
        <f t="shared" si="4"/>
        <v>-216972</v>
      </c>
      <c r="J53" s="56">
        <f t="shared" si="4"/>
        <v>-618064</v>
      </c>
      <c r="K53" s="56">
        <f t="shared" si="4"/>
        <v>-223936</v>
      </c>
      <c r="L53" s="56">
        <f t="shared" si="4"/>
        <v>-723446</v>
      </c>
      <c r="M53" s="56">
        <f t="shared" si="4"/>
        <v>-376465</v>
      </c>
      <c r="N53" s="56">
        <f t="shared" si="4"/>
        <v>-1323847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-1941911</v>
      </c>
      <c r="X53" s="56">
        <f t="shared" si="4"/>
        <v>-4918662</v>
      </c>
      <c r="Y53" s="56">
        <f t="shared" si="4"/>
        <v>2976751</v>
      </c>
      <c r="Z53" s="57">
        <f>+IF(X53&lt;&gt;0,+(Y53/X53)*100,0)</f>
        <v>-60.519527464989466</v>
      </c>
      <c r="AA53" s="54">
        <f>+AA51-AA52</f>
        <v>-9837319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-6130655</v>
      </c>
      <c r="D56" s="48">
        <f>SUM(D53:D55)</f>
        <v>0</v>
      </c>
      <c r="E56" s="49">
        <f t="shared" si="5"/>
        <v>-9837319</v>
      </c>
      <c r="F56" s="50">
        <f t="shared" si="5"/>
        <v>-9837319</v>
      </c>
      <c r="G56" s="50">
        <f t="shared" si="5"/>
        <v>-261650</v>
      </c>
      <c r="H56" s="50">
        <f t="shared" si="5"/>
        <v>-139442</v>
      </c>
      <c r="I56" s="50">
        <f t="shared" si="5"/>
        <v>-216972</v>
      </c>
      <c r="J56" s="50">
        <f t="shared" si="5"/>
        <v>-618064</v>
      </c>
      <c r="K56" s="50">
        <f t="shared" si="5"/>
        <v>-223936</v>
      </c>
      <c r="L56" s="50">
        <f t="shared" si="5"/>
        <v>-723446</v>
      </c>
      <c r="M56" s="50">
        <f t="shared" si="5"/>
        <v>-376465</v>
      </c>
      <c r="N56" s="50">
        <f t="shared" si="5"/>
        <v>-1323847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-1941911</v>
      </c>
      <c r="X56" s="50">
        <f t="shared" si="5"/>
        <v>-4918662</v>
      </c>
      <c r="Y56" s="50">
        <f t="shared" si="5"/>
        <v>2976751</v>
      </c>
      <c r="Z56" s="51">
        <f>+IF(X56&lt;&gt;0,+(Y56/X56)*100,0)</f>
        <v>-60.519527464989466</v>
      </c>
      <c r="AA56" s="48">
        <f>SUM(AA53:AA55)</f>
        <v>-9837319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-6130655</v>
      </c>
      <c r="D59" s="65">
        <f>SUM(D56:D58)</f>
        <v>0</v>
      </c>
      <c r="E59" s="66">
        <f t="shared" si="6"/>
        <v>-9837319</v>
      </c>
      <c r="F59" s="67">
        <f t="shared" si="6"/>
        <v>-9837319</v>
      </c>
      <c r="G59" s="67">
        <f t="shared" si="6"/>
        <v>-261650</v>
      </c>
      <c r="H59" s="67">
        <f t="shared" si="6"/>
        <v>-139442</v>
      </c>
      <c r="I59" s="67">
        <f t="shared" si="6"/>
        <v>-216972</v>
      </c>
      <c r="J59" s="67">
        <f t="shared" si="6"/>
        <v>-618064</v>
      </c>
      <c r="K59" s="67">
        <f t="shared" si="6"/>
        <v>-223936</v>
      </c>
      <c r="L59" s="67">
        <f t="shared" si="6"/>
        <v>-723446</v>
      </c>
      <c r="M59" s="67">
        <f t="shared" si="6"/>
        <v>-376465</v>
      </c>
      <c r="N59" s="67">
        <f t="shared" si="6"/>
        <v>-1323847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-1941911</v>
      </c>
      <c r="X59" s="67">
        <f t="shared" si="6"/>
        <v>-4918662</v>
      </c>
      <c r="Y59" s="67">
        <f t="shared" si="6"/>
        <v>2976751</v>
      </c>
      <c r="Z59" s="68">
        <f>+IF(X59&lt;&gt;0,+(Y59/X59)*100,0)</f>
        <v>-60.519527464989466</v>
      </c>
      <c r="AA59" s="65">
        <f>SUM(AA56:AA58)</f>
        <v>-9837319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10635187</v>
      </c>
      <c r="D8" s="20"/>
      <c r="E8" s="21">
        <v>13507575</v>
      </c>
      <c r="F8" s="22">
        <v>13507575</v>
      </c>
      <c r="G8" s="22">
        <v>919084</v>
      </c>
      <c r="H8" s="22">
        <v>919084</v>
      </c>
      <c r="I8" s="22">
        <v>909044</v>
      </c>
      <c r="J8" s="22">
        <v>2747212</v>
      </c>
      <c r="K8" s="22">
        <v>911738</v>
      </c>
      <c r="L8" s="22">
        <v>897352</v>
      </c>
      <c r="M8" s="22">
        <v>908004</v>
      </c>
      <c r="N8" s="22">
        <v>2717094</v>
      </c>
      <c r="O8" s="22"/>
      <c r="P8" s="22"/>
      <c r="Q8" s="22"/>
      <c r="R8" s="22"/>
      <c r="S8" s="22"/>
      <c r="T8" s="22"/>
      <c r="U8" s="22"/>
      <c r="V8" s="22"/>
      <c r="W8" s="22">
        <v>5464306</v>
      </c>
      <c r="X8" s="22">
        <v>6720021</v>
      </c>
      <c r="Y8" s="22">
        <v>-1255715</v>
      </c>
      <c r="Z8" s="23">
        <v>-18.686176724745355</v>
      </c>
      <c r="AA8" s="20">
        <v>13507575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146301968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156937155</v>
      </c>
      <c r="D32" s="29">
        <f t="shared" ref="D32:Y32" si="0">SUM(D6:D31)</f>
        <v>0</v>
      </c>
      <c r="E32" s="30">
        <f t="shared" si="0"/>
        <v>13507575</v>
      </c>
      <c r="F32" s="31">
        <f t="shared" si="0"/>
        <v>13507575</v>
      </c>
      <c r="G32" s="31">
        <f t="shared" si="0"/>
        <v>919084</v>
      </c>
      <c r="H32" s="31">
        <f t="shared" si="0"/>
        <v>919084</v>
      </c>
      <c r="I32" s="31">
        <f t="shared" si="0"/>
        <v>909044</v>
      </c>
      <c r="J32" s="31">
        <f t="shared" si="0"/>
        <v>2747212</v>
      </c>
      <c r="K32" s="31">
        <f t="shared" si="0"/>
        <v>911738</v>
      </c>
      <c r="L32" s="31">
        <f t="shared" si="0"/>
        <v>897352</v>
      </c>
      <c r="M32" s="31">
        <f t="shared" si="0"/>
        <v>908004</v>
      </c>
      <c r="N32" s="31">
        <f t="shared" si="0"/>
        <v>2717094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5464306</v>
      </c>
      <c r="X32" s="31">
        <f t="shared" si="0"/>
        <v>6720021</v>
      </c>
      <c r="Y32" s="31">
        <f t="shared" si="0"/>
        <v>-1255715</v>
      </c>
      <c r="Z32" s="32">
        <f>+IF(X32&lt;&gt;0,+(Y32/X32)*100,0)</f>
        <v>-18.686176724745355</v>
      </c>
      <c r="AA32" s="29">
        <f>SUM(AA6:AA31)</f>
        <v>13507575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/>
      <c r="J37" s="22"/>
      <c r="K37" s="22">
        <v>370432</v>
      </c>
      <c r="L37" s="22"/>
      <c r="M37" s="22"/>
      <c r="N37" s="22">
        <v>370432</v>
      </c>
      <c r="O37" s="22"/>
      <c r="P37" s="22"/>
      <c r="Q37" s="22"/>
      <c r="R37" s="22"/>
      <c r="S37" s="22"/>
      <c r="T37" s="22"/>
      <c r="U37" s="22"/>
      <c r="V37" s="22"/>
      <c r="W37" s="22">
        <v>370432</v>
      </c>
      <c r="X37" s="22">
        <v>248750</v>
      </c>
      <c r="Y37" s="22">
        <v>121682</v>
      </c>
      <c r="Z37" s="23">
        <v>48.917386934673367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4153363</v>
      </c>
      <c r="F38" s="22">
        <v>4153363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2068798</v>
      </c>
      <c r="Y38" s="22">
        <v>-2068798</v>
      </c>
      <c r="Z38" s="23">
        <v>-100</v>
      </c>
      <c r="AA38" s="20">
        <v>4153363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6809435</v>
      </c>
      <c r="D41" s="20"/>
      <c r="E41" s="21">
        <v>8000000</v>
      </c>
      <c r="F41" s="22">
        <v>8000000</v>
      </c>
      <c r="G41" s="22"/>
      <c r="H41" s="22">
        <v>983282</v>
      </c>
      <c r="I41" s="22"/>
      <c r="J41" s="22">
        <v>983282</v>
      </c>
      <c r="K41" s="22">
        <v>133147</v>
      </c>
      <c r="L41" s="22">
        <v>222180</v>
      </c>
      <c r="M41" s="22">
        <v>601861</v>
      </c>
      <c r="N41" s="22">
        <v>957188</v>
      </c>
      <c r="O41" s="22"/>
      <c r="P41" s="22"/>
      <c r="Q41" s="22"/>
      <c r="R41" s="22"/>
      <c r="S41" s="22"/>
      <c r="T41" s="22"/>
      <c r="U41" s="22"/>
      <c r="V41" s="22"/>
      <c r="W41" s="22">
        <v>1940470</v>
      </c>
      <c r="X41" s="22">
        <v>3980000</v>
      </c>
      <c r="Y41" s="22">
        <v>-2039530</v>
      </c>
      <c r="Z41" s="23">
        <v>-51.244472361809045</v>
      </c>
      <c r="AA41" s="20">
        <v>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6809435</v>
      </c>
      <c r="D47" s="29">
        <f t="shared" ref="D47:Y47" si="1">SUM(D34:D46)</f>
        <v>0</v>
      </c>
      <c r="E47" s="30">
        <f t="shared" si="1"/>
        <v>12653363</v>
      </c>
      <c r="F47" s="31">
        <f t="shared" si="1"/>
        <v>12653363</v>
      </c>
      <c r="G47" s="31">
        <f t="shared" si="1"/>
        <v>0</v>
      </c>
      <c r="H47" s="31">
        <f t="shared" si="1"/>
        <v>983282</v>
      </c>
      <c r="I47" s="31">
        <f t="shared" si="1"/>
        <v>0</v>
      </c>
      <c r="J47" s="31">
        <f t="shared" si="1"/>
        <v>983282</v>
      </c>
      <c r="K47" s="31">
        <f t="shared" si="1"/>
        <v>503579</v>
      </c>
      <c r="L47" s="31">
        <f t="shared" si="1"/>
        <v>222180</v>
      </c>
      <c r="M47" s="31">
        <f t="shared" si="1"/>
        <v>601861</v>
      </c>
      <c r="N47" s="31">
        <f t="shared" si="1"/>
        <v>1327620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2310902</v>
      </c>
      <c r="X47" s="31">
        <f t="shared" si="1"/>
        <v>6297548</v>
      </c>
      <c r="Y47" s="31">
        <f t="shared" si="1"/>
        <v>-3986646</v>
      </c>
      <c r="Z47" s="32">
        <f>+IF(X47&lt;&gt;0,+(Y47/X47)*100,0)</f>
        <v>-63.304733842441529</v>
      </c>
      <c r="AA47" s="29">
        <f>SUM(AA34:AA46)</f>
        <v>12653363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150127720</v>
      </c>
      <c r="D48" s="39">
        <f t="shared" si="2"/>
        <v>0</v>
      </c>
      <c r="E48" s="40">
        <f t="shared" si="2"/>
        <v>854212</v>
      </c>
      <c r="F48" s="41">
        <f t="shared" si="2"/>
        <v>854212</v>
      </c>
      <c r="G48" s="41">
        <f t="shared" si="2"/>
        <v>919084</v>
      </c>
      <c r="H48" s="41">
        <f t="shared" si="2"/>
        <v>-64198</v>
      </c>
      <c r="I48" s="41">
        <f t="shared" si="2"/>
        <v>909044</v>
      </c>
      <c r="J48" s="41">
        <f t="shared" si="2"/>
        <v>1763930</v>
      </c>
      <c r="K48" s="41">
        <f t="shared" si="2"/>
        <v>408159</v>
      </c>
      <c r="L48" s="41">
        <f t="shared" si="2"/>
        <v>675172</v>
      </c>
      <c r="M48" s="41">
        <f t="shared" si="2"/>
        <v>306143</v>
      </c>
      <c r="N48" s="41">
        <f t="shared" si="2"/>
        <v>1389474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3153404</v>
      </c>
      <c r="X48" s="41">
        <f t="shared" si="2"/>
        <v>422473</v>
      </c>
      <c r="Y48" s="41">
        <f t="shared" si="2"/>
        <v>2730931</v>
      </c>
      <c r="Z48" s="42">
        <f>+IF(X48&lt;&gt;0,+(Y48/X48)*100,0)</f>
        <v>646.41551057700724</v>
      </c>
      <c r="AA48" s="39">
        <f>+AA32-AA47</f>
        <v>854212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150127720</v>
      </c>
      <c r="D51" s="48">
        <f t="shared" si="3"/>
        <v>0</v>
      </c>
      <c r="E51" s="49">
        <f t="shared" si="3"/>
        <v>854212</v>
      </c>
      <c r="F51" s="50">
        <f t="shared" si="3"/>
        <v>854212</v>
      </c>
      <c r="G51" s="50">
        <f t="shared" si="3"/>
        <v>919084</v>
      </c>
      <c r="H51" s="50">
        <f t="shared" si="3"/>
        <v>-64198</v>
      </c>
      <c r="I51" s="50">
        <f t="shared" si="3"/>
        <v>909044</v>
      </c>
      <c r="J51" s="50">
        <f t="shared" si="3"/>
        <v>1763930</v>
      </c>
      <c r="K51" s="50">
        <f t="shared" si="3"/>
        <v>408159</v>
      </c>
      <c r="L51" s="50">
        <f t="shared" si="3"/>
        <v>675172</v>
      </c>
      <c r="M51" s="50">
        <f t="shared" si="3"/>
        <v>306143</v>
      </c>
      <c r="N51" s="50">
        <f t="shared" si="3"/>
        <v>1389474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3153404</v>
      </c>
      <c r="X51" s="50">
        <f t="shared" si="3"/>
        <v>422473</v>
      </c>
      <c r="Y51" s="50">
        <f t="shared" si="3"/>
        <v>2730931</v>
      </c>
      <c r="Z51" s="51">
        <f>+IF(X51&lt;&gt;0,+(Y51/X51)*100,0)</f>
        <v>646.41551057700724</v>
      </c>
      <c r="AA51" s="48">
        <f>SUM(AA48:AA50)</f>
        <v>854212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150127720</v>
      </c>
      <c r="D53" s="54">
        <f>+D51-D52</f>
        <v>0</v>
      </c>
      <c r="E53" s="55">
        <f t="shared" si="4"/>
        <v>854212</v>
      </c>
      <c r="F53" s="56">
        <f t="shared" si="4"/>
        <v>854212</v>
      </c>
      <c r="G53" s="56">
        <f t="shared" si="4"/>
        <v>919084</v>
      </c>
      <c r="H53" s="56">
        <f t="shared" si="4"/>
        <v>-64198</v>
      </c>
      <c r="I53" s="56">
        <f t="shared" si="4"/>
        <v>909044</v>
      </c>
      <c r="J53" s="56">
        <f t="shared" si="4"/>
        <v>1763930</v>
      </c>
      <c r="K53" s="56">
        <f t="shared" si="4"/>
        <v>408159</v>
      </c>
      <c r="L53" s="56">
        <f t="shared" si="4"/>
        <v>675172</v>
      </c>
      <c r="M53" s="56">
        <f t="shared" si="4"/>
        <v>306143</v>
      </c>
      <c r="N53" s="56">
        <f t="shared" si="4"/>
        <v>1389474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3153404</v>
      </c>
      <c r="X53" s="56">
        <f t="shared" si="4"/>
        <v>422473</v>
      </c>
      <c r="Y53" s="56">
        <f t="shared" si="4"/>
        <v>2730931</v>
      </c>
      <c r="Z53" s="57">
        <f>+IF(X53&lt;&gt;0,+(Y53/X53)*100,0)</f>
        <v>646.41551057700724</v>
      </c>
      <c r="AA53" s="54">
        <f>+AA51-AA52</f>
        <v>854212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150127720</v>
      </c>
      <c r="D56" s="48">
        <f>SUM(D53:D55)</f>
        <v>0</v>
      </c>
      <c r="E56" s="49">
        <f t="shared" si="5"/>
        <v>854212</v>
      </c>
      <c r="F56" s="50">
        <f t="shared" si="5"/>
        <v>854212</v>
      </c>
      <c r="G56" s="50">
        <f t="shared" si="5"/>
        <v>919084</v>
      </c>
      <c r="H56" s="50">
        <f t="shared" si="5"/>
        <v>-64198</v>
      </c>
      <c r="I56" s="50">
        <f t="shared" si="5"/>
        <v>909044</v>
      </c>
      <c r="J56" s="50">
        <f t="shared" si="5"/>
        <v>1763930</v>
      </c>
      <c r="K56" s="50">
        <f t="shared" si="5"/>
        <v>408159</v>
      </c>
      <c r="L56" s="50">
        <f t="shared" si="5"/>
        <v>675172</v>
      </c>
      <c r="M56" s="50">
        <f t="shared" si="5"/>
        <v>306143</v>
      </c>
      <c r="N56" s="50">
        <f t="shared" si="5"/>
        <v>1389474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3153404</v>
      </c>
      <c r="X56" s="50">
        <f t="shared" si="5"/>
        <v>422473</v>
      </c>
      <c r="Y56" s="50">
        <f t="shared" si="5"/>
        <v>2730931</v>
      </c>
      <c r="Z56" s="51">
        <f>+IF(X56&lt;&gt;0,+(Y56/X56)*100,0)</f>
        <v>646.41551057700724</v>
      </c>
      <c r="AA56" s="48">
        <f>SUM(AA53:AA55)</f>
        <v>854212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150127720</v>
      </c>
      <c r="D59" s="65">
        <f>SUM(D56:D58)</f>
        <v>0</v>
      </c>
      <c r="E59" s="66">
        <f t="shared" si="6"/>
        <v>854212</v>
      </c>
      <c r="F59" s="67">
        <f t="shared" si="6"/>
        <v>854212</v>
      </c>
      <c r="G59" s="67">
        <f t="shared" si="6"/>
        <v>919084</v>
      </c>
      <c r="H59" s="67">
        <f t="shared" si="6"/>
        <v>-64198</v>
      </c>
      <c r="I59" s="67">
        <f t="shared" si="6"/>
        <v>909044</v>
      </c>
      <c r="J59" s="67">
        <f t="shared" si="6"/>
        <v>1763930</v>
      </c>
      <c r="K59" s="67">
        <f t="shared" si="6"/>
        <v>408159</v>
      </c>
      <c r="L59" s="67">
        <f t="shared" si="6"/>
        <v>675172</v>
      </c>
      <c r="M59" s="67">
        <f t="shared" si="6"/>
        <v>306143</v>
      </c>
      <c r="N59" s="67">
        <f t="shared" si="6"/>
        <v>1389474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3153404</v>
      </c>
      <c r="X59" s="67">
        <f t="shared" si="6"/>
        <v>422473</v>
      </c>
      <c r="Y59" s="67">
        <f t="shared" si="6"/>
        <v>2730931</v>
      </c>
      <c r="Z59" s="68">
        <f>+IF(X59&lt;&gt;0,+(Y59/X59)*100,0)</f>
        <v>646.41551057700724</v>
      </c>
      <c r="AA59" s="65">
        <f>SUM(AA56:AA58)</f>
        <v>854212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20119930</v>
      </c>
      <c r="D8" s="20"/>
      <c r="E8" s="21">
        <v>22898013</v>
      </c>
      <c r="F8" s="22">
        <v>22898013</v>
      </c>
      <c r="G8" s="22">
        <v>1766150</v>
      </c>
      <c r="H8" s="22">
        <v>1795230</v>
      </c>
      <c r="I8" s="22">
        <v>1800577</v>
      </c>
      <c r="J8" s="22">
        <v>5361957</v>
      </c>
      <c r="K8" s="22">
        <v>1805466</v>
      </c>
      <c r="L8" s="22">
        <v>1773985</v>
      </c>
      <c r="M8" s="22">
        <v>1785084</v>
      </c>
      <c r="N8" s="22">
        <v>5364535</v>
      </c>
      <c r="O8" s="22"/>
      <c r="P8" s="22"/>
      <c r="Q8" s="22"/>
      <c r="R8" s="22"/>
      <c r="S8" s="22"/>
      <c r="T8" s="22"/>
      <c r="U8" s="22"/>
      <c r="V8" s="22"/>
      <c r="W8" s="22">
        <v>10726492</v>
      </c>
      <c r="X8" s="22">
        <v>11448990</v>
      </c>
      <c r="Y8" s="22">
        <v>-722498</v>
      </c>
      <c r="Z8" s="23">
        <v>-6.3105828549068512</v>
      </c>
      <c r="AA8" s="20">
        <v>22898013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25000</v>
      </c>
      <c r="F10" s="22">
        <v>25000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12498</v>
      </c>
      <c r="Y10" s="22">
        <v>-12498</v>
      </c>
      <c r="Z10" s="23">
        <v>-100</v>
      </c>
      <c r="AA10" s="20">
        <v>25000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4773824</v>
      </c>
      <c r="D13" s="20"/>
      <c r="E13" s="21">
        <v>4563448</v>
      </c>
      <c r="F13" s="22">
        <v>4563448</v>
      </c>
      <c r="G13" s="22">
        <v>438856</v>
      </c>
      <c r="H13" s="22">
        <v>445528</v>
      </c>
      <c r="I13" s="22">
        <v>453318</v>
      </c>
      <c r="J13" s="22">
        <v>1337702</v>
      </c>
      <c r="K13" s="22">
        <v>450116</v>
      </c>
      <c r="L13" s="22">
        <v>456362</v>
      </c>
      <c r="M13" s="22">
        <v>462012</v>
      </c>
      <c r="N13" s="22">
        <v>1368490</v>
      </c>
      <c r="O13" s="22"/>
      <c r="P13" s="22"/>
      <c r="Q13" s="22"/>
      <c r="R13" s="22"/>
      <c r="S13" s="22"/>
      <c r="T13" s="22"/>
      <c r="U13" s="22"/>
      <c r="V13" s="22"/>
      <c r="W13" s="22">
        <v>2706192</v>
      </c>
      <c r="X13" s="22">
        <v>2281722</v>
      </c>
      <c r="Y13" s="22">
        <v>424470</v>
      </c>
      <c r="Z13" s="23">
        <v>18.603055061046</v>
      </c>
      <c r="AA13" s="20">
        <v>4563448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2949837</v>
      </c>
      <c r="D28" s="20"/>
      <c r="E28" s="21">
        <v>1215175</v>
      </c>
      <c r="F28" s="22">
        <v>1215175</v>
      </c>
      <c r="G28" s="22">
        <v>260648</v>
      </c>
      <c r="H28" s="22">
        <v>260043</v>
      </c>
      <c r="I28" s="22">
        <v>260043</v>
      </c>
      <c r="J28" s="22">
        <v>780734</v>
      </c>
      <c r="K28" s="22">
        <v>259137</v>
      </c>
      <c r="L28" s="22">
        <v>258834</v>
      </c>
      <c r="M28" s="22">
        <v>258834</v>
      </c>
      <c r="N28" s="22">
        <v>776805</v>
      </c>
      <c r="O28" s="22"/>
      <c r="P28" s="22"/>
      <c r="Q28" s="22"/>
      <c r="R28" s="22"/>
      <c r="S28" s="22"/>
      <c r="T28" s="22"/>
      <c r="U28" s="22"/>
      <c r="V28" s="22"/>
      <c r="W28" s="22">
        <v>1557539</v>
      </c>
      <c r="X28" s="22">
        <v>607584</v>
      </c>
      <c r="Y28" s="22">
        <v>949955</v>
      </c>
      <c r="Z28" s="23">
        <v>156.34957470901142</v>
      </c>
      <c r="AA28" s="20">
        <v>1215175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27843591</v>
      </c>
      <c r="D32" s="29">
        <f t="shared" ref="D32:Y32" si="0">SUM(D6:D31)</f>
        <v>0</v>
      </c>
      <c r="E32" s="30">
        <f t="shared" si="0"/>
        <v>28701636</v>
      </c>
      <c r="F32" s="31">
        <f t="shared" si="0"/>
        <v>28701636</v>
      </c>
      <c r="G32" s="31">
        <f t="shared" si="0"/>
        <v>2465654</v>
      </c>
      <c r="H32" s="31">
        <f t="shared" si="0"/>
        <v>2500801</v>
      </c>
      <c r="I32" s="31">
        <f t="shared" si="0"/>
        <v>2513938</v>
      </c>
      <c r="J32" s="31">
        <f t="shared" si="0"/>
        <v>7480393</v>
      </c>
      <c r="K32" s="31">
        <f t="shared" si="0"/>
        <v>2514719</v>
      </c>
      <c r="L32" s="31">
        <f t="shared" si="0"/>
        <v>2489181</v>
      </c>
      <c r="M32" s="31">
        <f t="shared" si="0"/>
        <v>2505930</v>
      </c>
      <c r="N32" s="31">
        <f t="shared" si="0"/>
        <v>7509830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14990223</v>
      </c>
      <c r="X32" s="31">
        <f t="shared" si="0"/>
        <v>14350794</v>
      </c>
      <c r="Y32" s="31">
        <f t="shared" si="0"/>
        <v>639429</v>
      </c>
      <c r="Z32" s="32">
        <f>+IF(X32&lt;&gt;0,+(Y32/X32)*100,0)</f>
        <v>4.455704680869923</v>
      </c>
      <c r="AA32" s="29">
        <f>SUM(AA6:AA31)</f>
        <v>28701636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18902448</v>
      </c>
      <c r="D34" s="20"/>
      <c r="E34" s="21">
        <v>21364497</v>
      </c>
      <c r="F34" s="22">
        <v>21364497</v>
      </c>
      <c r="G34" s="22">
        <v>1623970</v>
      </c>
      <c r="H34" s="22">
        <v>1592973</v>
      </c>
      <c r="I34" s="22">
        <v>1834304</v>
      </c>
      <c r="J34" s="22">
        <v>5051247</v>
      </c>
      <c r="K34" s="22">
        <v>1853346</v>
      </c>
      <c r="L34" s="22">
        <v>1637426</v>
      </c>
      <c r="M34" s="22">
        <v>1779921</v>
      </c>
      <c r="N34" s="22">
        <v>5270693</v>
      </c>
      <c r="O34" s="22"/>
      <c r="P34" s="22"/>
      <c r="Q34" s="22"/>
      <c r="R34" s="22"/>
      <c r="S34" s="22"/>
      <c r="T34" s="22"/>
      <c r="U34" s="22"/>
      <c r="V34" s="22"/>
      <c r="W34" s="22">
        <v>10321940</v>
      </c>
      <c r="X34" s="22">
        <v>10682211</v>
      </c>
      <c r="Y34" s="22">
        <v>-360271</v>
      </c>
      <c r="Z34" s="23">
        <v>-3.3726257607156418</v>
      </c>
      <c r="AA34" s="20">
        <v>21364497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11081</v>
      </c>
      <c r="D37" s="20"/>
      <c r="E37" s="21">
        <v>1000000</v>
      </c>
      <c r="F37" s="22">
        <v>1000000</v>
      </c>
      <c r="G37" s="22">
        <v>267</v>
      </c>
      <c r="H37" s="22"/>
      <c r="I37" s="22"/>
      <c r="J37" s="22">
        <v>267</v>
      </c>
      <c r="K37" s="22">
        <v>256000</v>
      </c>
      <c r="L37" s="22">
        <v>10125</v>
      </c>
      <c r="M37" s="22"/>
      <c r="N37" s="22">
        <v>266125</v>
      </c>
      <c r="O37" s="22"/>
      <c r="P37" s="22"/>
      <c r="Q37" s="22"/>
      <c r="R37" s="22"/>
      <c r="S37" s="22"/>
      <c r="T37" s="22"/>
      <c r="U37" s="22"/>
      <c r="V37" s="22"/>
      <c r="W37" s="22">
        <v>266392</v>
      </c>
      <c r="X37" s="22">
        <v>499998</v>
      </c>
      <c r="Y37" s="22">
        <v>-233606</v>
      </c>
      <c r="Z37" s="23">
        <v>-46.721386885547545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33600000</v>
      </c>
      <c r="F38" s="22">
        <v>33600000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16800000</v>
      </c>
      <c r="Y38" s="22">
        <v>-16800000</v>
      </c>
      <c r="Z38" s="23">
        <v>-100</v>
      </c>
      <c r="AA38" s="20">
        <v>33600000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2745656</v>
      </c>
      <c r="D41" s="20"/>
      <c r="E41" s="21">
        <v>4000000</v>
      </c>
      <c r="F41" s="22">
        <v>4000000</v>
      </c>
      <c r="G41" s="22"/>
      <c r="H41" s="22">
        <v>2075</v>
      </c>
      <c r="I41" s="22"/>
      <c r="J41" s="22">
        <v>2075</v>
      </c>
      <c r="K41" s="22">
        <v>728313</v>
      </c>
      <c r="L41" s="22">
        <v>2622</v>
      </c>
      <c r="M41" s="22"/>
      <c r="N41" s="22">
        <v>730935</v>
      </c>
      <c r="O41" s="22"/>
      <c r="P41" s="22"/>
      <c r="Q41" s="22"/>
      <c r="R41" s="22"/>
      <c r="S41" s="22"/>
      <c r="T41" s="22"/>
      <c r="U41" s="22"/>
      <c r="V41" s="22"/>
      <c r="W41" s="22">
        <v>733010</v>
      </c>
      <c r="X41" s="22">
        <v>1999998</v>
      </c>
      <c r="Y41" s="22">
        <v>-1266988</v>
      </c>
      <c r="Z41" s="23">
        <v>-63.349463349463356</v>
      </c>
      <c r="AA41" s="20">
        <v>4000000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449926</v>
      </c>
      <c r="D43" s="20"/>
      <c r="E43" s="21">
        <v>1125002</v>
      </c>
      <c r="F43" s="22">
        <v>1125002</v>
      </c>
      <c r="G43" s="22">
        <v>40623</v>
      </c>
      <c r="H43" s="22">
        <v>86201</v>
      </c>
      <c r="I43" s="22">
        <v>74249</v>
      </c>
      <c r="J43" s="22">
        <v>201073</v>
      </c>
      <c r="K43" s="22">
        <v>96390</v>
      </c>
      <c r="L43" s="22">
        <v>104097</v>
      </c>
      <c r="M43" s="22">
        <v>116510</v>
      </c>
      <c r="N43" s="22">
        <v>316997</v>
      </c>
      <c r="O43" s="22"/>
      <c r="P43" s="22"/>
      <c r="Q43" s="22"/>
      <c r="R43" s="22"/>
      <c r="S43" s="22"/>
      <c r="T43" s="22"/>
      <c r="U43" s="22"/>
      <c r="V43" s="22"/>
      <c r="W43" s="22">
        <v>518070</v>
      </c>
      <c r="X43" s="22">
        <v>562506</v>
      </c>
      <c r="Y43" s="22">
        <v>-44436</v>
      </c>
      <c r="Z43" s="23">
        <v>-7.8996490704099154</v>
      </c>
      <c r="AA43" s="20">
        <v>1125002</v>
      </c>
    </row>
    <row r="44" spans="1:27" x14ac:dyDescent="0.25">
      <c r="A44" s="19" t="s">
        <v>69</v>
      </c>
      <c r="B44" s="15" t="s">
        <v>32</v>
      </c>
      <c r="C44" s="20">
        <v>170357</v>
      </c>
      <c r="D44" s="20"/>
      <c r="E44" s="21">
        <v>178728</v>
      </c>
      <c r="F44" s="22">
        <v>178728</v>
      </c>
      <c r="G44" s="22">
        <v>17579</v>
      </c>
      <c r="H44" s="22">
        <v>13450</v>
      </c>
      <c r="I44" s="22">
        <v>15817</v>
      </c>
      <c r="J44" s="22">
        <v>46846</v>
      </c>
      <c r="K44" s="22">
        <v>15447</v>
      </c>
      <c r="L44" s="22">
        <v>13829</v>
      </c>
      <c r="M44" s="22">
        <v>14195</v>
      </c>
      <c r="N44" s="22">
        <v>43471</v>
      </c>
      <c r="O44" s="22"/>
      <c r="P44" s="22"/>
      <c r="Q44" s="22"/>
      <c r="R44" s="22"/>
      <c r="S44" s="22"/>
      <c r="T44" s="22"/>
      <c r="U44" s="22"/>
      <c r="V44" s="22"/>
      <c r="W44" s="22">
        <v>90317</v>
      </c>
      <c r="X44" s="22">
        <v>89358</v>
      </c>
      <c r="Y44" s="22">
        <v>959</v>
      </c>
      <c r="Z44" s="23">
        <v>1.0732111282705521</v>
      </c>
      <c r="AA44" s="20">
        <v>178728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22279468</v>
      </c>
      <c r="D47" s="29">
        <f t="shared" ref="D47:Y47" si="1">SUM(D34:D46)</f>
        <v>0</v>
      </c>
      <c r="E47" s="30">
        <f t="shared" si="1"/>
        <v>61268227</v>
      </c>
      <c r="F47" s="31">
        <f t="shared" si="1"/>
        <v>61268227</v>
      </c>
      <c r="G47" s="31">
        <f t="shared" si="1"/>
        <v>1682439</v>
      </c>
      <c r="H47" s="31">
        <f t="shared" si="1"/>
        <v>1694699</v>
      </c>
      <c r="I47" s="31">
        <f t="shared" si="1"/>
        <v>1924370</v>
      </c>
      <c r="J47" s="31">
        <f t="shared" si="1"/>
        <v>5301508</v>
      </c>
      <c r="K47" s="31">
        <f t="shared" si="1"/>
        <v>2949496</v>
      </c>
      <c r="L47" s="31">
        <f t="shared" si="1"/>
        <v>1768099</v>
      </c>
      <c r="M47" s="31">
        <f t="shared" si="1"/>
        <v>1910626</v>
      </c>
      <c r="N47" s="31">
        <f t="shared" si="1"/>
        <v>6628221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11929729</v>
      </c>
      <c r="X47" s="31">
        <f t="shared" si="1"/>
        <v>30634071</v>
      </c>
      <c r="Y47" s="31">
        <f t="shared" si="1"/>
        <v>-18704342</v>
      </c>
      <c r="Z47" s="32">
        <f>+IF(X47&lt;&gt;0,+(Y47/X47)*100,0)</f>
        <v>-61.057317520743496</v>
      </c>
      <c r="AA47" s="29">
        <f>SUM(AA34:AA46)</f>
        <v>61268227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5564123</v>
      </c>
      <c r="D48" s="39">
        <f t="shared" si="2"/>
        <v>0</v>
      </c>
      <c r="E48" s="40">
        <f t="shared" si="2"/>
        <v>-32566591</v>
      </c>
      <c r="F48" s="41">
        <f t="shared" si="2"/>
        <v>-32566591</v>
      </c>
      <c r="G48" s="41">
        <f t="shared" si="2"/>
        <v>783215</v>
      </c>
      <c r="H48" s="41">
        <f t="shared" si="2"/>
        <v>806102</v>
      </c>
      <c r="I48" s="41">
        <f t="shared" si="2"/>
        <v>589568</v>
      </c>
      <c r="J48" s="41">
        <f t="shared" si="2"/>
        <v>2178885</v>
      </c>
      <c r="K48" s="41">
        <f t="shared" si="2"/>
        <v>-434777</v>
      </c>
      <c r="L48" s="41">
        <f t="shared" si="2"/>
        <v>721082</v>
      </c>
      <c r="M48" s="41">
        <f t="shared" si="2"/>
        <v>595304</v>
      </c>
      <c r="N48" s="41">
        <f t="shared" si="2"/>
        <v>881609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3060494</v>
      </c>
      <c r="X48" s="41">
        <f t="shared" si="2"/>
        <v>-16283277</v>
      </c>
      <c r="Y48" s="41">
        <f t="shared" si="2"/>
        <v>19343771</v>
      </c>
      <c r="Z48" s="42">
        <f>+IF(X48&lt;&gt;0,+(Y48/X48)*100,0)</f>
        <v>-118.79531988554884</v>
      </c>
      <c r="AA48" s="39">
        <f>+AA32-AA47</f>
        <v>-32566591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5564123</v>
      </c>
      <c r="D51" s="48">
        <f t="shared" si="3"/>
        <v>0</v>
      </c>
      <c r="E51" s="49">
        <f t="shared" si="3"/>
        <v>-32566591</v>
      </c>
      <c r="F51" s="50">
        <f t="shared" si="3"/>
        <v>-32566591</v>
      </c>
      <c r="G51" s="50">
        <f t="shared" si="3"/>
        <v>783215</v>
      </c>
      <c r="H51" s="50">
        <f t="shared" si="3"/>
        <v>806102</v>
      </c>
      <c r="I51" s="50">
        <f t="shared" si="3"/>
        <v>589568</v>
      </c>
      <c r="J51" s="50">
        <f t="shared" si="3"/>
        <v>2178885</v>
      </c>
      <c r="K51" s="50">
        <f t="shared" si="3"/>
        <v>-434777</v>
      </c>
      <c r="L51" s="50">
        <f t="shared" si="3"/>
        <v>721082</v>
      </c>
      <c r="M51" s="50">
        <f t="shared" si="3"/>
        <v>595304</v>
      </c>
      <c r="N51" s="50">
        <f t="shared" si="3"/>
        <v>881609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3060494</v>
      </c>
      <c r="X51" s="50">
        <f t="shared" si="3"/>
        <v>-16283277</v>
      </c>
      <c r="Y51" s="50">
        <f t="shared" si="3"/>
        <v>19343771</v>
      </c>
      <c r="Z51" s="51">
        <f>+IF(X51&lt;&gt;0,+(Y51/X51)*100,0)</f>
        <v>-118.79531988554884</v>
      </c>
      <c r="AA51" s="48">
        <f>SUM(AA48:AA50)</f>
        <v>-32566591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5564123</v>
      </c>
      <c r="D53" s="54">
        <f>+D51-D52</f>
        <v>0</v>
      </c>
      <c r="E53" s="55">
        <f t="shared" si="4"/>
        <v>-32566591</v>
      </c>
      <c r="F53" s="56">
        <f t="shared" si="4"/>
        <v>-32566591</v>
      </c>
      <c r="G53" s="56">
        <f t="shared" si="4"/>
        <v>783215</v>
      </c>
      <c r="H53" s="56">
        <f t="shared" si="4"/>
        <v>806102</v>
      </c>
      <c r="I53" s="56">
        <f t="shared" si="4"/>
        <v>589568</v>
      </c>
      <c r="J53" s="56">
        <f t="shared" si="4"/>
        <v>2178885</v>
      </c>
      <c r="K53" s="56">
        <f t="shared" si="4"/>
        <v>-434777</v>
      </c>
      <c r="L53" s="56">
        <f t="shared" si="4"/>
        <v>721082</v>
      </c>
      <c r="M53" s="56">
        <f t="shared" si="4"/>
        <v>595304</v>
      </c>
      <c r="N53" s="56">
        <f t="shared" si="4"/>
        <v>881609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3060494</v>
      </c>
      <c r="X53" s="56">
        <f t="shared" si="4"/>
        <v>-16283277</v>
      </c>
      <c r="Y53" s="56">
        <f t="shared" si="4"/>
        <v>19343771</v>
      </c>
      <c r="Z53" s="57">
        <f>+IF(X53&lt;&gt;0,+(Y53/X53)*100,0)</f>
        <v>-118.79531988554884</v>
      </c>
      <c r="AA53" s="54">
        <f>+AA51-AA52</f>
        <v>-32566591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5564123</v>
      </c>
      <c r="D56" s="48">
        <f>SUM(D53:D55)</f>
        <v>0</v>
      </c>
      <c r="E56" s="49">
        <f t="shared" si="5"/>
        <v>-32566591</v>
      </c>
      <c r="F56" s="50">
        <f t="shared" si="5"/>
        <v>-32566591</v>
      </c>
      <c r="G56" s="50">
        <f t="shared" si="5"/>
        <v>783215</v>
      </c>
      <c r="H56" s="50">
        <f t="shared" si="5"/>
        <v>806102</v>
      </c>
      <c r="I56" s="50">
        <f t="shared" si="5"/>
        <v>589568</v>
      </c>
      <c r="J56" s="50">
        <f t="shared" si="5"/>
        <v>2178885</v>
      </c>
      <c r="K56" s="50">
        <f t="shared" si="5"/>
        <v>-434777</v>
      </c>
      <c r="L56" s="50">
        <f t="shared" si="5"/>
        <v>721082</v>
      </c>
      <c r="M56" s="50">
        <f t="shared" si="5"/>
        <v>595304</v>
      </c>
      <c r="N56" s="50">
        <f t="shared" si="5"/>
        <v>881609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3060494</v>
      </c>
      <c r="X56" s="50">
        <f t="shared" si="5"/>
        <v>-16283277</v>
      </c>
      <c r="Y56" s="50">
        <f t="shared" si="5"/>
        <v>19343771</v>
      </c>
      <c r="Z56" s="51">
        <f>+IF(X56&lt;&gt;0,+(Y56/X56)*100,0)</f>
        <v>-118.79531988554884</v>
      </c>
      <c r="AA56" s="48">
        <f>SUM(AA53:AA55)</f>
        <v>-32566591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5564123</v>
      </c>
      <c r="D59" s="65">
        <f>SUM(D56:D58)</f>
        <v>0</v>
      </c>
      <c r="E59" s="66">
        <f t="shared" si="6"/>
        <v>-32566591</v>
      </c>
      <c r="F59" s="67">
        <f t="shared" si="6"/>
        <v>-32566591</v>
      </c>
      <c r="G59" s="67">
        <f t="shared" si="6"/>
        <v>783215</v>
      </c>
      <c r="H59" s="67">
        <f t="shared" si="6"/>
        <v>806102</v>
      </c>
      <c r="I59" s="67">
        <f t="shared" si="6"/>
        <v>589568</v>
      </c>
      <c r="J59" s="67">
        <f t="shared" si="6"/>
        <v>2178885</v>
      </c>
      <c r="K59" s="67">
        <f t="shared" si="6"/>
        <v>-434777</v>
      </c>
      <c r="L59" s="67">
        <f t="shared" si="6"/>
        <v>721082</v>
      </c>
      <c r="M59" s="67">
        <f t="shared" si="6"/>
        <v>595304</v>
      </c>
      <c r="N59" s="67">
        <f t="shared" si="6"/>
        <v>881609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3060494</v>
      </c>
      <c r="X59" s="67">
        <f t="shared" si="6"/>
        <v>-16283277</v>
      </c>
      <c r="Y59" s="67">
        <f t="shared" si="6"/>
        <v>19343771</v>
      </c>
      <c r="Z59" s="68">
        <f>+IF(X59&lt;&gt;0,+(Y59/X59)*100,0)</f>
        <v>-118.79531988554884</v>
      </c>
      <c r="AA59" s="65">
        <f>SUM(AA56:AA58)</f>
        <v>-32566591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6450917</v>
      </c>
      <c r="D8" s="20"/>
      <c r="E8" s="21">
        <v>7181442</v>
      </c>
      <c r="F8" s="22">
        <v>7181442</v>
      </c>
      <c r="G8" s="22">
        <v>518712</v>
      </c>
      <c r="H8" s="22">
        <v>568851</v>
      </c>
      <c r="I8" s="22">
        <v>556255</v>
      </c>
      <c r="J8" s="22">
        <v>1643818</v>
      </c>
      <c r="K8" s="22">
        <v>573209</v>
      </c>
      <c r="L8" s="22">
        <v>570064</v>
      </c>
      <c r="M8" s="22">
        <v>575057</v>
      </c>
      <c r="N8" s="22">
        <v>1718330</v>
      </c>
      <c r="O8" s="22"/>
      <c r="P8" s="22"/>
      <c r="Q8" s="22"/>
      <c r="R8" s="22"/>
      <c r="S8" s="22"/>
      <c r="T8" s="22"/>
      <c r="U8" s="22"/>
      <c r="V8" s="22"/>
      <c r="W8" s="22">
        <v>3362148</v>
      </c>
      <c r="X8" s="22">
        <v>3590712</v>
      </c>
      <c r="Y8" s="22">
        <v>-228564</v>
      </c>
      <c r="Z8" s="23">
        <v>-6.365422790800265</v>
      </c>
      <c r="AA8" s="20">
        <v>7181442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270788</v>
      </c>
      <c r="D13" s="20"/>
      <c r="E13" s="21">
        <v>197658</v>
      </c>
      <c r="F13" s="22">
        <v>197658</v>
      </c>
      <c r="G13" s="22">
        <v>99213</v>
      </c>
      <c r="H13" s="22">
        <v>100216</v>
      </c>
      <c r="I13" s="22">
        <v>103608</v>
      </c>
      <c r="J13" s="22">
        <v>303037</v>
      </c>
      <c r="K13" s="22">
        <v>102112</v>
      </c>
      <c r="L13" s="22">
        <v>86362</v>
      </c>
      <c r="M13" s="22">
        <v>100756</v>
      </c>
      <c r="N13" s="22">
        <v>289230</v>
      </c>
      <c r="O13" s="22"/>
      <c r="P13" s="22"/>
      <c r="Q13" s="22"/>
      <c r="R13" s="22"/>
      <c r="S13" s="22"/>
      <c r="T13" s="22"/>
      <c r="U13" s="22"/>
      <c r="V13" s="22"/>
      <c r="W13" s="22">
        <v>592267</v>
      </c>
      <c r="X13" s="22">
        <v>98826</v>
      </c>
      <c r="Y13" s="22">
        <v>493441</v>
      </c>
      <c r="Z13" s="23">
        <v>499.30281504867145</v>
      </c>
      <c r="AA13" s="20">
        <v>197658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146938912</v>
      </c>
      <c r="D25" s="20"/>
      <c r="E25" s="21">
        <v>147031643</v>
      </c>
      <c r="F25" s="22">
        <v>147031643</v>
      </c>
      <c r="G25" s="22">
        <v>55846574</v>
      </c>
      <c r="H25" s="22">
        <v>405242</v>
      </c>
      <c r="I25" s="22"/>
      <c r="J25" s="22">
        <v>56251816</v>
      </c>
      <c r="K25" s="22">
        <v>1915785</v>
      </c>
      <c r="L25" s="22">
        <v>7421902</v>
      </c>
      <c r="M25" s="22">
        <v>46638956</v>
      </c>
      <c r="N25" s="22">
        <v>55976643</v>
      </c>
      <c r="O25" s="22"/>
      <c r="P25" s="22"/>
      <c r="Q25" s="22"/>
      <c r="R25" s="22"/>
      <c r="S25" s="22"/>
      <c r="T25" s="22"/>
      <c r="U25" s="22"/>
      <c r="V25" s="22"/>
      <c r="W25" s="22">
        <v>112228459</v>
      </c>
      <c r="X25" s="22">
        <v>73515816</v>
      </c>
      <c r="Y25" s="22">
        <v>38712643</v>
      </c>
      <c r="Z25" s="23">
        <v>52.658931242768226</v>
      </c>
      <c r="AA25" s="20">
        <v>147031643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2993</v>
      </c>
      <c r="H26" s="22">
        <v>2994</v>
      </c>
      <c r="I26" s="22">
        <v>2991</v>
      </c>
      <c r="J26" s="22">
        <v>8978</v>
      </c>
      <c r="K26" s="22">
        <v>2919</v>
      </c>
      <c r="L26" s="22">
        <v>2901</v>
      </c>
      <c r="M26" s="22">
        <v>2794</v>
      </c>
      <c r="N26" s="22">
        <v>8614</v>
      </c>
      <c r="O26" s="22"/>
      <c r="P26" s="22"/>
      <c r="Q26" s="22"/>
      <c r="R26" s="22"/>
      <c r="S26" s="22"/>
      <c r="T26" s="22"/>
      <c r="U26" s="22"/>
      <c r="V26" s="22"/>
      <c r="W26" s="22">
        <v>17592</v>
      </c>
      <c r="X26" s="22"/>
      <c r="Y26" s="22">
        <v>17592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2626</v>
      </c>
      <c r="H28" s="22">
        <v>2626</v>
      </c>
      <c r="I28" s="22">
        <v>2626</v>
      </c>
      <c r="J28" s="22">
        <v>7878</v>
      </c>
      <c r="K28" s="22">
        <v>2626</v>
      </c>
      <c r="L28" s="22">
        <v>2626</v>
      </c>
      <c r="M28" s="22">
        <v>2626</v>
      </c>
      <c r="N28" s="22">
        <v>7878</v>
      </c>
      <c r="O28" s="22"/>
      <c r="P28" s="22"/>
      <c r="Q28" s="22"/>
      <c r="R28" s="22"/>
      <c r="S28" s="22"/>
      <c r="T28" s="22"/>
      <c r="U28" s="22"/>
      <c r="V28" s="22"/>
      <c r="W28" s="22">
        <v>15756</v>
      </c>
      <c r="X28" s="22"/>
      <c r="Y28" s="22">
        <v>15756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153660617</v>
      </c>
      <c r="D32" s="29">
        <f t="shared" ref="D32:Y32" si="0">SUM(D6:D31)</f>
        <v>0</v>
      </c>
      <c r="E32" s="30">
        <f t="shared" si="0"/>
        <v>154410743</v>
      </c>
      <c r="F32" s="31">
        <f t="shared" si="0"/>
        <v>154410743</v>
      </c>
      <c r="G32" s="31">
        <f t="shared" si="0"/>
        <v>56470118</v>
      </c>
      <c r="H32" s="31">
        <f t="shared" si="0"/>
        <v>1079929</v>
      </c>
      <c r="I32" s="31">
        <f t="shared" si="0"/>
        <v>665480</v>
      </c>
      <c r="J32" s="31">
        <f t="shared" si="0"/>
        <v>58215527</v>
      </c>
      <c r="K32" s="31">
        <f t="shared" si="0"/>
        <v>2596651</v>
      </c>
      <c r="L32" s="31">
        <f t="shared" si="0"/>
        <v>8083855</v>
      </c>
      <c r="M32" s="31">
        <f t="shared" si="0"/>
        <v>47320189</v>
      </c>
      <c r="N32" s="31">
        <f t="shared" si="0"/>
        <v>58000695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116216222</v>
      </c>
      <c r="X32" s="31">
        <f t="shared" si="0"/>
        <v>77205354</v>
      </c>
      <c r="Y32" s="31">
        <f t="shared" si="0"/>
        <v>39010868</v>
      </c>
      <c r="Z32" s="32">
        <f>+IF(X32&lt;&gt;0,+(Y32/X32)*100,0)</f>
        <v>50.528708151509804</v>
      </c>
      <c r="AA32" s="29">
        <f>SUM(AA6:AA31)</f>
        <v>154410743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6371362</v>
      </c>
      <c r="D34" s="20"/>
      <c r="E34" s="21">
        <v>4736834</v>
      </c>
      <c r="F34" s="22">
        <v>4736834</v>
      </c>
      <c r="G34" s="22">
        <v>572591</v>
      </c>
      <c r="H34" s="22">
        <v>446780</v>
      </c>
      <c r="I34" s="22">
        <v>462675</v>
      </c>
      <c r="J34" s="22">
        <v>1482046</v>
      </c>
      <c r="K34" s="22">
        <v>443078</v>
      </c>
      <c r="L34" s="22">
        <v>705437</v>
      </c>
      <c r="M34" s="22">
        <v>464405</v>
      </c>
      <c r="N34" s="22">
        <v>1612920</v>
      </c>
      <c r="O34" s="22"/>
      <c r="P34" s="22"/>
      <c r="Q34" s="22"/>
      <c r="R34" s="22"/>
      <c r="S34" s="22"/>
      <c r="T34" s="22"/>
      <c r="U34" s="22"/>
      <c r="V34" s="22"/>
      <c r="W34" s="22">
        <v>3094966</v>
      </c>
      <c r="X34" s="22">
        <v>2368464</v>
      </c>
      <c r="Y34" s="22">
        <v>726502</v>
      </c>
      <c r="Z34" s="23">
        <v>30.673972667517852</v>
      </c>
      <c r="AA34" s="20">
        <v>4736834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1590865</v>
      </c>
      <c r="D37" s="20"/>
      <c r="E37" s="21">
        <v>1517688</v>
      </c>
      <c r="F37" s="22">
        <v>1517688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758850</v>
      </c>
      <c r="Y37" s="22">
        <v>-758850</v>
      </c>
      <c r="Z37" s="23">
        <v>-100</v>
      </c>
      <c r="AA37" s="20">
        <v>1517688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349608</v>
      </c>
      <c r="D39" s="20"/>
      <c r="E39" s="21">
        <v>378803</v>
      </c>
      <c r="F39" s="22">
        <v>378803</v>
      </c>
      <c r="G39" s="22"/>
      <c r="H39" s="22">
        <v>63134</v>
      </c>
      <c r="I39" s="22">
        <v>31567</v>
      </c>
      <c r="J39" s="22">
        <v>94701</v>
      </c>
      <c r="K39" s="22">
        <v>31567</v>
      </c>
      <c r="L39" s="22"/>
      <c r="M39" s="22">
        <v>193463</v>
      </c>
      <c r="N39" s="22">
        <v>225030</v>
      </c>
      <c r="O39" s="22"/>
      <c r="P39" s="22"/>
      <c r="Q39" s="22"/>
      <c r="R39" s="22"/>
      <c r="S39" s="22"/>
      <c r="T39" s="22"/>
      <c r="U39" s="22"/>
      <c r="V39" s="22"/>
      <c r="W39" s="22">
        <v>319731</v>
      </c>
      <c r="X39" s="22">
        <v>189414</v>
      </c>
      <c r="Y39" s="22">
        <v>130317</v>
      </c>
      <c r="Z39" s="23">
        <v>68.800088694605464</v>
      </c>
      <c r="AA39" s="20">
        <v>378803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1561005</v>
      </c>
      <c r="F41" s="22">
        <v>1561005</v>
      </c>
      <c r="G41" s="22"/>
      <c r="H41" s="22"/>
      <c r="I41" s="22">
        <v>5000</v>
      </c>
      <c r="J41" s="22">
        <v>5000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5000</v>
      </c>
      <c r="X41" s="22">
        <v>780504</v>
      </c>
      <c r="Y41" s="22">
        <v>-775504</v>
      </c>
      <c r="Z41" s="23">
        <v>-99.359388292692927</v>
      </c>
      <c r="AA41" s="20">
        <v>1561005</v>
      </c>
    </row>
    <row r="42" spans="1:27" x14ac:dyDescent="0.25">
      <c r="A42" s="19" t="s">
        <v>67</v>
      </c>
      <c r="B42" s="15" t="s">
        <v>32</v>
      </c>
      <c r="C42" s="20">
        <v>16669341</v>
      </c>
      <c r="D42" s="20"/>
      <c r="E42" s="21">
        <v>13000000</v>
      </c>
      <c r="F42" s="22">
        <v>13000000</v>
      </c>
      <c r="G42" s="22"/>
      <c r="H42" s="22">
        <v>352384</v>
      </c>
      <c r="I42" s="22"/>
      <c r="J42" s="22">
        <v>352384</v>
      </c>
      <c r="K42" s="22">
        <v>1499310</v>
      </c>
      <c r="L42" s="22">
        <v>5841926</v>
      </c>
      <c r="M42" s="22">
        <v>1591454</v>
      </c>
      <c r="N42" s="22">
        <v>8932690</v>
      </c>
      <c r="O42" s="22"/>
      <c r="P42" s="22"/>
      <c r="Q42" s="22"/>
      <c r="R42" s="22"/>
      <c r="S42" s="22"/>
      <c r="T42" s="22"/>
      <c r="U42" s="22"/>
      <c r="V42" s="22"/>
      <c r="W42" s="22">
        <v>9285074</v>
      </c>
      <c r="X42" s="22">
        <v>6500004</v>
      </c>
      <c r="Y42" s="22">
        <v>2785070</v>
      </c>
      <c r="Z42" s="23">
        <v>42.847204401720369</v>
      </c>
      <c r="AA42" s="20">
        <v>13000000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382950</v>
      </c>
      <c r="D44" s="20"/>
      <c r="E44" s="21">
        <v>248936</v>
      </c>
      <c r="F44" s="22">
        <v>248936</v>
      </c>
      <c r="G44" s="22">
        <v>27085</v>
      </c>
      <c r="H44" s="22">
        <v>23525</v>
      </c>
      <c r="I44" s="22">
        <v>15664</v>
      </c>
      <c r="J44" s="22">
        <v>66274</v>
      </c>
      <c r="K44" s="22">
        <v>15547</v>
      </c>
      <c r="L44" s="22">
        <v>15422</v>
      </c>
      <c r="M44" s="22">
        <v>15444</v>
      </c>
      <c r="N44" s="22">
        <v>46413</v>
      </c>
      <c r="O44" s="22"/>
      <c r="P44" s="22"/>
      <c r="Q44" s="22"/>
      <c r="R44" s="22"/>
      <c r="S44" s="22"/>
      <c r="T44" s="22"/>
      <c r="U44" s="22"/>
      <c r="V44" s="22"/>
      <c r="W44" s="22">
        <v>112687</v>
      </c>
      <c r="X44" s="22">
        <v>124470</v>
      </c>
      <c r="Y44" s="22">
        <v>-11783</v>
      </c>
      <c r="Z44" s="23">
        <v>-9.466538121635736</v>
      </c>
      <c r="AA44" s="20">
        <v>248936</v>
      </c>
    </row>
    <row r="45" spans="1:27" x14ac:dyDescent="0.25">
      <c r="A45" s="19" t="s">
        <v>70</v>
      </c>
      <c r="B45" s="15" t="s">
        <v>32</v>
      </c>
      <c r="C45" s="20">
        <v>175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25364301</v>
      </c>
      <c r="D47" s="29">
        <f t="shared" ref="D47:Y47" si="1">SUM(D34:D46)</f>
        <v>0</v>
      </c>
      <c r="E47" s="30">
        <f t="shared" si="1"/>
        <v>21443266</v>
      </c>
      <c r="F47" s="31">
        <f t="shared" si="1"/>
        <v>21443266</v>
      </c>
      <c r="G47" s="31">
        <f t="shared" si="1"/>
        <v>599676</v>
      </c>
      <c r="H47" s="31">
        <f t="shared" si="1"/>
        <v>885823</v>
      </c>
      <c r="I47" s="31">
        <f t="shared" si="1"/>
        <v>514906</v>
      </c>
      <c r="J47" s="31">
        <f t="shared" si="1"/>
        <v>2000405</v>
      </c>
      <c r="K47" s="31">
        <f t="shared" si="1"/>
        <v>1989502</v>
      </c>
      <c r="L47" s="31">
        <f t="shared" si="1"/>
        <v>6562785</v>
      </c>
      <c r="M47" s="31">
        <f t="shared" si="1"/>
        <v>2264766</v>
      </c>
      <c r="N47" s="31">
        <f t="shared" si="1"/>
        <v>10817053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12817458</v>
      </c>
      <c r="X47" s="31">
        <f t="shared" si="1"/>
        <v>10721706</v>
      </c>
      <c r="Y47" s="31">
        <f t="shared" si="1"/>
        <v>2095752</v>
      </c>
      <c r="Z47" s="32">
        <f>+IF(X47&lt;&gt;0,+(Y47/X47)*100,0)</f>
        <v>19.546814658040425</v>
      </c>
      <c r="AA47" s="29">
        <f>SUM(AA34:AA46)</f>
        <v>21443266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128296316</v>
      </c>
      <c r="D48" s="39">
        <f t="shared" si="2"/>
        <v>0</v>
      </c>
      <c r="E48" s="40">
        <f t="shared" si="2"/>
        <v>132967477</v>
      </c>
      <c r="F48" s="41">
        <f t="shared" si="2"/>
        <v>132967477</v>
      </c>
      <c r="G48" s="41">
        <f t="shared" si="2"/>
        <v>55870442</v>
      </c>
      <c r="H48" s="41">
        <f t="shared" si="2"/>
        <v>194106</v>
      </c>
      <c r="I48" s="41">
        <f t="shared" si="2"/>
        <v>150574</v>
      </c>
      <c r="J48" s="41">
        <f t="shared" si="2"/>
        <v>56215122</v>
      </c>
      <c r="K48" s="41">
        <f t="shared" si="2"/>
        <v>607149</v>
      </c>
      <c r="L48" s="41">
        <f t="shared" si="2"/>
        <v>1521070</v>
      </c>
      <c r="M48" s="41">
        <f t="shared" si="2"/>
        <v>45055423</v>
      </c>
      <c r="N48" s="41">
        <f t="shared" si="2"/>
        <v>47183642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103398764</v>
      </c>
      <c r="X48" s="41">
        <f t="shared" si="2"/>
        <v>66483648</v>
      </c>
      <c r="Y48" s="41">
        <f t="shared" si="2"/>
        <v>36915116</v>
      </c>
      <c r="Z48" s="42">
        <f>+IF(X48&lt;&gt;0,+(Y48/X48)*100,0)</f>
        <v>55.525105962897825</v>
      </c>
      <c r="AA48" s="39">
        <f>+AA32-AA47</f>
        <v>132967477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128296316</v>
      </c>
      <c r="D51" s="48">
        <f t="shared" si="3"/>
        <v>0</v>
      </c>
      <c r="E51" s="49">
        <f t="shared" si="3"/>
        <v>132967477</v>
      </c>
      <c r="F51" s="50">
        <f t="shared" si="3"/>
        <v>132967477</v>
      </c>
      <c r="G51" s="50">
        <f t="shared" si="3"/>
        <v>55870442</v>
      </c>
      <c r="H51" s="50">
        <f t="shared" si="3"/>
        <v>194106</v>
      </c>
      <c r="I51" s="50">
        <f t="shared" si="3"/>
        <v>150574</v>
      </c>
      <c r="J51" s="50">
        <f t="shared" si="3"/>
        <v>56215122</v>
      </c>
      <c r="K51" s="50">
        <f t="shared" si="3"/>
        <v>607149</v>
      </c>
      <c r="L51" s="50">
        <f t="shared" si="3"/>
        <v>1521070</v>
      </c>
      <c r="M51" s="50">
        <f t="shared" si="3"/>
        <v>45055423</v>
      </c>
      <c r="N51" s="50">
        <f t="shared" si="3"/>
        <v>47183642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103398764</v>
      </c>
      <c r="X51" s="50">
        <f t="shared" si="3"/>
        <v>66483648</v>
      </c>
      <c r="Y51" s="50">
        <f t="shared" si="3"/>
        <v>36915116</v>
      </c>
      <c r="Z51" s="51">
        <f>+IF(X51&lt;&gt;0,+(Y51/X51)*100,0)</f>
        <v>55.525105962897825</v>
      </c>
      <c r="AA51" s="48">
        <f>SUM(AA48:AA50)</f>
        <v>132967477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128296316</v>
      </c>
      <c r="D53" s="54">
        <f>+D51-D52</f>
        <v>0</v>
      </c>
      <c r="E53" s="55">
        <f t="shared" si="4"/>
        <v>132967477</v>
      </c>
      <c r="F53" s="56">
        <f t="shared" si="4"/>
        <v>132967477</v>
      </c>
      <c r="G53" s="56">
        <f t="shared" si="4"/>
        <v>55870442</v>
      </c>
      <c r="H53" s="56">
        <f t="shared" si="4"/>
        <v>194106</v>
      </c>
      <c r="I53" s="56">
        <f t="shared" si="4"/>
        <v>150574</v>
      </c>
      <c r="J53" s="56">
        <f t="shared" si="4"/>
        <v>56215122</v>
      </c>
      <c r="K53" s="56">
        <f t="shared" si="4"/>
        <v>607149</v>
      </c>
      <c r="L53" s="56">
        <f t="shared" si="4"/>
        <v>1521070</v>
      </c>
      <c r="M53" s="56">
        <f t="shared" si="4"/>
        <v>45055423</v>
      </c>
      <c r="N53" s="56">
        <f t="shared" si="4"/>
        <v>47183642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103398764</v>
      </c>
      <c r="X53" s="56">
        <f t="shared" si="4"/>
        <v>66483648</v>
      </c>
      <c r="Y53" s="56">
        <f t="shared" si="4"/>
        <v>36915116</v>
      </c>
      <c r="Z53" s="57">
        <f>+IF(X53&lt;&gt;0,+(Y53/X53)*100,0)</f>
        <v>55.525105962897825</v>
      </c>
      <c r="AA53" s="54">
        <f>+AA51-AA52</f>
        <v>132967477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128296316</v>
      </c>
      <c r="D56" s="48">
        <f>SUM(D53:D55)</f>
        <v>0</v>
      </c>
      <c r="E56" s="49">
        <f t="shared" si="5"/>
        <v>132967477</v>
      </c>
      <c r="F56" s="50">
        <f t="shared" si="5"/>
        <v>132967477</v>
      </c>
      <c r="G56" s="50">
        <f t="shared" si="5"/>
        <v>55870442</v>
      </c>
      <c r="H56" s="50">
        <f t="shared" si="5"/>
        <v>194106</v>
      </c>
      <c r="I56" s="50">
        <f t="shared" si="5"/>
        <v>150574</v>
      </c>
      <c r="J56" s="50">
        <f t="shared" si="5"/>
        <v>56215122</v>
      </c>
      <c r="K56" s="50">
        <f t="shared" si="5"/>
        <v>607149</v>
      </c>
      <c r="L56" s="50">
        <f t="shared" si="5"/>
        <v>1521070</v>
      </c>
      <c r="M56" s="50">
        <f t="shared" si="5"/>
        <v>45055423</v>
      </c>
      <c r="N56" s="50">
        <f t="shared" si="5"/>
        <v>47183642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103398764</v>
      </c>
      <c r="X56" s="50">
        <f t="shared" si="5"/>
        <v>66483648</v>
      </c>
      <c r="Y56" s="50">
        <f t="shared" si="5"/>
        <v>36915116</v>
      </c>
      <c r="Z56" s="51">
        <f>+IF(X56&lt;&gt;0,+(Y56/X56)*100,0)</f>
        <v>55.525105962897825</v>
      </c>
      <c r="AA56" s="48">
        <f>SUM(AA53:AA55)</f>
        <v>132967477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128296316</v>
      </c>
      <c r="D59" s="65">
        <f>SUM(D56:D58)</f>
        <v>0</v>
      </c>
      <c r="E59" s="66">
        <f t="shared" si="6"/>
        <v>132967477</v>
      </c>
      <c r="F59" s="67">
        <f t="shared" si="6"/>
        <v>132967477</v>
      </c>
      <c r="G59" s="67">
        <f t="shared" si="6"/>
        <v>55870442</v>
      </c>
      <c r="H59" s="67">
        <f t="shared" si="6"/>
        <v>194106</v>
      </c>
      <c r="I59" s="67">
        <f t="shared" si="6"/>
        <v>150574</v>
      </c>
      <c r="J59" s="67">
        <f t="shared" si="6"/>
        <v>56215122</v>
      </c>
      <c r="K59" s="67">
        <f t="shared" si="6"/>
        <v>607149</v>
      </c>
      <c r="L59" s="67">
        <f t="shared" si="6"/>
        <v>1521070</v>
      </c>
      <c r="M59" s="67">
        <f t="shared" si="6"/>
        <v>45055423</v>
      </c>
      <c r="N59" s="67">
        <f t="shared" si="6"/>
        <v>47183642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103398764</v>
      </c>
      <c r="X59" s="67">
        <f t="shared" si="6"/>
        <v>66483648</v>
      </c>
      <c r="Y59" s="67">
        <f t="shared" si="6"/>
        <v>36915116</v>
      </c>
      <c r="Z59" s="68">
        <f>+IF(X59&lt;&gt;0,+(Y59/X59)*100,0)</f>
        <v>55.525105962897825</v>
      </c>
      <c r="AA59" s="65">
        <f>SUM(AA56:AA58)</f>
        <v>132967477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4906660</v>
      </c>
      <c r="D8" s="20"/>
      <c r="E8" s="21">
        <v>5100263</v>
      </c>
      <c r="F8" s="22">
        <v>5100263</v>
      </c>
      <c r="G8" s="22">
        <v>354911</v>
      </c>
      <c r="H8" s="22">
        <v>354101</v>
      </c>
      <c r="I8" s="22">
        <v>354161</v>
      </c>
      <c r="J8" s="22">
        <v>1063173</v>
      </c>
      <c r="K8" s="22">
        <v>354161</v>
      </c>
      <c r="L8" s="22">
        <v>356088</v>
      </c>
      <c r="M8" s="22">
        <v>354016</v>
      </c>
      <c r="N8" s="22">
        <v>1064265</v>
      </c>
      <c r="O8" s="22"/>
      <c r="P8" s="22"/>
      <c r="Q8" s="22"/>
      <c r="R8" s="22"/>
      <c r="S8" s="22"/>
      <c r="T8" s="22"/>
      <c r="U8" s="22"/>
      <c r="V8" s="22"/>
      <c r="W8" s="22">
        <v>2127438</v>
      </c>
      <c r="X8" s="22">
        <v>2550132</v>
      </c>
      <c r="Y8" s="22">
        <v>-422694</v>
      </c>
      <c r="Z8" s="23">
        <v>-16.575377274588138</v>
      </c>
      <c r="AA8" s="20">
        <v>5100263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4906660</v>
      </c>
      <c r="D32" s="29">
        <f t="shared" ref="D32:Y32" si="0">SUM(D6:D31)</f>
        <v>0</v>
      </c>
      <c r="E32" s="30">
        <f t="shared" si="0"/>
        <v>5100263</v>
      </c>
      <c r="F32" s="31">
        <f t="shared" si="0"/>
        <v>5100263</v>
      </c>
      <c r="G32" s="31">
        <f t="shared" si="0"/>
        <v>354911</v>
      </c>
      <c r="H32" s="31">
        <f t="shared" si="0"/>
        <v>354101</v>
      </c>
      <c r="I32" s="31">
        <f t="shared" si="0"/>
        <v>354161</v>
      </c>
      <c r="J32" s="31">
        <f t="shared" si="0"/>
        <v>1063173</v>
      </c>
      <c r="K32" s="31">
        <f t="shared" si="0"/>
        <v>354161</v>
      </c>
      <c r="L32" s="31">
        <f t="shared" si="0"/>
        <v>356088</v>
      </c>
      <c r="M32" s="31">
        <f t="shared" si="0"/>
        <v>354016</v>
      </c>
      <c r="N32" s="31">
        <f t="shared" si="0"/>
        <v>1064265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2127438</v>
      </c>
      <c r="X32" s="31">
        <f t="shared" si="0"/>
        <v>2550132</v>
      </c>
      <c r="Y32" s="31">
        <f t="shared" si="0"/>
        <v>-422694</v>
      </c>
      <c r="Z32" s="32">
        <f>+IF(X32&lt;&gt;0,+(Y32/X32)*100,0)</f>
        <v>-16.575377274588138</v>
      </c>
      <c r="AA32" s="29">
        <f>SUM(AA6:AA31)</f>
        <v>5100263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20762549</v>
      </c>
      <c r="D34" s="20"/>
      <c r="E34" s="21">
        <v>23286477</v>
      </c>
      <c r="F34" s="22">
        <v>23286477</v>
      </c>
      <c r="G34" s="22"/>
      <c r="H34" s="22"/>
      <c r="I34" s="22">
        <v>1709630</v>
      </c>
      <c r="J34" s="22">
        <v>1709630</v>
      </c>
      <c r="K34" s="22">
        <v>4882760</v>
      </c>
      <c r="L34" s="22">
        <v>1716170</v>
      </c>
      <c r="M34" s="22">
        <v>2554108</v>
      </c>
      <c r="N34" s="22">
        <v>9153038</v>
      </c>
      <c r="O34" s="22"/>
      <c r="P34" s="22"/>
      <c r="Q34" s="22"/>
      <c r="R34" s="22"/>
      <c r="S34" s="22"/>
      <c r="T34" s="22"/>
      <c r="U34" s="22"/>
      <c r="V34" s="22"/>
      <c r="W34" s="22">
        <v>10862668</v>
      </c>
      <c r="X34" s="22">
        <v>11643240</v>
      </c>
      <c r="Y34" s="22">
        <v>-780572</v>
      </c>
      <c r="Z34" s="23">
        <v>-6.7040789333553201</v>
      </c>
      <c r="AA34" s="20">
        <v>23286477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24583770</v>
      </c>
      <c r="F38" s="22">
        <v>24583770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12291888</v>
      </c>
      <c r="Y38" s="22">
        <v>-12291888</v>
      </c>
      <c r="Z38" s="23">
        <v>-100</v>
      </c>
      <c r="AA38" s="20">
        <v>24583770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9587494</v>
      </c>
      <c r="D41" s="20"/>
      <c r="E41" s="21">
        <v>5000000</v>
      </c>
      <c r="F41" s="22">
        <v>5000000</v>
      </c>
      <c r="G41" s="22">
        <v>17100</v>
      </c>
      <c r="H41" s="22">
        <v>385</v>
      </c>
      <c r="I41" s="22"/>
      <c r="J41" s="22">
        <v>17485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17485</v>
      </c>
      <c r="X41" s="22">
        <v>2500002</v>
      </c>
      <c r="Y41" s="22">
        <v>-2482517</v>
      </c>
      <c r="Z41" s="23">
        <v>-99.300600559519552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5416463</v>
      </c>
      <c r="D42" s="20"/>
      <c r="E42" s="21">
        <v>5000000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2500002</v>
      </c>
      <c r="Y42" s="22">
        <v>-2500002</v>
      </c>
      <c r="Z42" s="23">
        <v>-100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183840</v>
      </c>
      <c r="D44" s="20"/>
      <c r="E44" s="21">
        <v>232849</v>
      </c>
      <c r="F44" s="22">
        <v>232849</v>
      </c>
      <c r="G44" s="22"/>
      <c r="H44" s="22"/>
      <c r="I44" s="22">
        <v>16409</v>
      </c>
      <c r="J44" s="22">
        <v>16409</v>
      </c>
      <c r="K44" s="22">
        <v>43126</v>
      </c>
      <c r="L44" s="22">
        <v>15174</v>
      </c>
      <c r="M44" s="22">
        <v>23556</v>
      </c>
      <c r="N44" s="22">
        <v>81856</v>
      </c>
      <c r="O44" s="22"/>
      <c r="P44" s="22"/>
      <c r="Q44" s="22"/>
      <c r="R44" s="22"/>
      <c r="S44" s="22"/>
      <c r="T44" s="22"/>
      <c r="U44" s="22"/>
      <c r="V44" s="22"/>
      <c r="W44" s="22">
        <v>98265</v>
      </c>
      <c r="X44" s="22">
        <v>116424</v>
      </c>
      <c r="Y44" s="22">
        <v>-18159</v>
      </c>
      <c r="Z44" s="23">
        <v>-15.597299525870955</v>
      </c>
      <c r="AA44" s="20">
        <v>232849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35950346</v>
      </c>
      <c r="D47" s="29">
        <f t="shared" ref="D47:Y47" si="1">SUM(D34:D46)</f>
        <v>0</v>
      </c>
      <c r="E47" s="30">
        <f t="shared" si="1"/>
        <v>58103096</v>
      </c>
      <c r="F47" s="31">
        <f t="shared" si="1"/>
        <v>58103096</v>
      </c>
      <c r="G47" s="31">
        <f t="shared" si="1"/>
        <v>17100</v>
      </c>
      <c r="H47" s="31">
        <f t="shared" si="1"/>
        <v>385</v>
      </c>
      <c r="I47" s="31">
        <f t="shared" si="1"/>
        <v>1726039</v>
      </c>
      <c r="J47" s="31">
        <f t="shared" si="1"/>
        <v>1743524</v>
      </c>
      <c r="K47" s="31">
        <f t="shared" si="1"/>
        <v>4925886</v>
      </c>
      <c r="L47" s="31">
        <f t="shared" si="1"/>
        <v>1731344</v>
      </c>
      <c r="M47" s="31">
        <f t="shared" si="1"/>
        <v>2577664</v>
      </c>
      <c r="N47" s="31">
        <f t="shared" si="1"/>
        <v>9234894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10978418</v>
      </c>
      <c r="X47" s="31">
        <f t="shared" si="1"/>
        <v>29051556</v>
      </c>
      <c r="Y47" s="31">
        <f t="shared" si="1"/>
        <v>-18073138</v>
      </c>
      <c r="Z47" s="32">
        <f>+IF(X47&lt;&gt;0,+(Y47/X47)*100,0)</f>
        <v>-62.21056799849206</v>
      </c>
      <c r="AA47" s="29">
        <f>SUM(AA34:AA46)</f>
        <v>58103096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-31043686</v>
      </c>
      <c r="D48" s="39">
        <f t="shared" si="2"/>
        <v>0</v>
      </c>
      <c r="E48" s="40">
        <f t="shared" si="2"/>
        <v>-53002833</v>
      </c>
      <c r="F48" s="41">
        <f t="shared" si="2"/>
        <v>-53002833</v>
      </c>
      <c r="G48" s="41">
        <f t="shared" si="2"/>
        <v>337811</v>
      </c>
      <c r="H48" s="41">
        <f t="shared" si="2"/>
        <v>353716</v>
      </c>
      <c r="I48" s="41">
        <f t="shared" si="2"/>
        <v>-1371878</v>
      </c>
      <c r="J48" s="41">
        <f t="shared" si="2"/>
        <v>-680351</v>
      </c>
      <c r="K48" s="41">
        <f t="shared" si="2"/>
        <v>-4571725</v>
      </c>
      <c r="L48" s="41">
        <f t="shared" si="2"/>
        <v>-1375256</v>
      </c>
      <c r="M48" s="41">
        <f t="shared" si="2"/>
        <v>-2223648</v>
      </c>
      <c r="N48" s="41">
        <f t="shared" si="2"/>
        <v>-8170629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-8850980</v>
      </c>
      <c r="X48" s="41">
        <f t="shared" si="2"/>
        <v>-26501424</v>
      </c>
      <c r="Y48" s="41">
        <f t="shared" si="2"/>
        <v>17650444</v>
      </c>
      <c r="Z48" s="42">
        <f>+IF(X48&lt;&gt;0,+(Y48/X48)*100,0)</f>
        <v>-66.601870148562583</v>
      </c>
      <c r="AA48" s="39">
        <f>+AA32-AA47</f>
        <v>-53002833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-31043686</v>
      </c>
      <c r="D51" s="48">
        <f t="shared" si="3"/>
        <v>0</v>
      </c>
      <c r="E51" s="49">
        <f t="shared" si="3"/>
        <v>-53002833</v>
      </c>
      <c r="F51" s="50">
        <f t="shared" si="3"/>
        <v>-53002833</v>
      </c>
      <c r="G51" s="50">
        <f t="shared" si="3"/>
        <v>337811</v>
      </c>
      <c r="H51" s="50">
        <f t="shared" si="3"/>
        <v>353716</v>
      </c>
      <c r="I51" s="50">
        <f t="shared" si="3"/>
        <v>-1371878</v>
      </c>
      <c r="J51" s="50">
        <f t="shared" si="3"/>
        <v>-680351</v>
      </c>
      <c r="K51" s="50">
        <f t="shared" si="3"/>
        <v>-4571725</v>
      </c>
      <c r="L51" s="50">
        <f t="shared" si="3"/>
        <v>-1375256</v>
      </c>
      <c r="M51" s="50">
        <f t="shared" si="3"/>
        <v>-2223648</v>
      </c>
      <c r="N51" s="50">
        <f t="shared" si="3"/>
        <v>-8170629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-8850980</v>
      </c>
      <c r="X51" s="50">
        <f t="shared" si="3"/>
        <v>-26501424</v>
      </c>
      <c r="Y51" s="50">
        <f t="shared" si="3"/>
        <v>17650444</v>
      </c>
      <c r="Z51" s="51">
        <f>+IF(X51&lt;&gt;0,+(Y51/X51)*100,0)</f>
        <v>-66.601870148562583</v>
      </c>
      <c r="AA51" s="48">
        <f>SUM(AA48:AA50)</f>
        <v>-53002833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-31043686</v>
      </c>
      <c r="D53" s="54">
        <f>+D51-D52</f>
        <v>0</v>
      </c>
      <c r="E53" s="55">
        <f t="shared" si="4"/>
        <v>-53002833</v>
      </c>
      <c r="F53" s="56">
        <f t="shared" si="4"/>
        <v>-53002833</v>
      </c>
      <c r="G53" s="56">
        <f t="shared" si="4"/>
        <v>337811</v>
      </c>
      <c r="H53" s="56">
        <f t="shared" si="4"/>
        <v>353716</v>
      </c>
      <c r="I53" s="56">
        <f t="shared" si="4"/>
        <v>-1371878</v>
      </c>
      <c r="J53" s="56">
        <f t="shared" si="4"/>
        <v>-680351</v>
      </c>
      <c r="K53" s="56">
        <f t="shared" si="4"/>
        <v>-4571725</v>
      </c>
      <c r="L53" s="56">
        <f t="shared" si="4"/>
        <v>-1375256</v>
      </c>
      <c r="M53" s="56">
        <f t="shared" si="4"/>
        <v>-2223648</v>
      </c>
      <c r="N53" s="56">
        <f t="shared" si="4"/>
        <v>-8170629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-8850980</v>
      </c>
      <c r="X53" s="56">
        <f t="shared" si="4"/>
        <v>-26501424</v>
      </c>
      <c r="Y53" s="56">
        <f t="shared" si="4"/>
        <v>17650444</v>
      </c>
      <c r="Z53" s="57">
        <f>+IF(X53&lt;&gt;0,+(Y53/X53)*100,0)</f>
        <v>-66.601870148562583</v>
      </c>
      <c r="AA53" s="54">
        <f>+AA51-AA52</f>
        <v>-53002833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-31043686</v>
      </c>
      <c r="D56" s="48">
        <f>SUM(D53:D55)</f>
        <v>0</v>
      </c>
      <c r="E56" s="49">
        <f t="shared" si="5"/>
        <v>-53002833</v>
      </c>
      <c r="F56" s="50">
        <f t="shared" si="5"/>
        <v>-53002833</v>
      </c>
      <c r="G56" s="50">
        <f t="shared" si="5"/>
        <v>337811</v>
      </c>
      <c r="H56" s="50">
        <f t="shared" si="5"/>
        <v>353716</v>
      </c>
      <c r="I56" s="50">
        <f t="shared" si="5"/>
        <v>-1371878</v>
      </c>
      <c r="J56" s="50">
        <f t="shared" si="5"/>
        <v>-680351</v>
      </c>
      <c r="K56" s="50">
        <f t="shared" si="5"/>
        <v>-4571725</v>
      </c>
      <c r="L56" s="50">
        <f t="shared" si="5"/>
        <v>-1375256</v>
      </c>
      <c r="M56" s="50">
        <f t="shared" si="5"/>
        <v>-2223648</v>
      </c>
      <c r="N56" s="50">
        <f t="shared" si="5"/>
        <v>-8170629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-8850980</v>
      </c>
      <c r="X56" s="50">
        <f t="shared" si="5"/>
        <v>-26501424</v>
      </c>
      <c r="Y56" s="50">
        <f t="shared" si="5"/>
        <v>17650444</v>
      </c>
      <c r="Z56" s="51">
        <f>+IF(X56&lt;&gt;0,+(Y56/X56)*100,0)</f>
        <v>-66.601870148562583</v>
      </c>
      <c r="AA56" s="48">
        <f>SUM(AA53:AA55)</f>
        <v>-53002833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-31043686</v>
      </c>
      <c r="D59" s="65">
        <f>SUM(D56:D58)</f>
        <v>0</v>
      </c>
      <c r="E59" s="66">
        <f t="shared" si="6"/>
        <v>-53002833</v>
      </c>
      <c r="F59" s="67">
        <f t="shared" si="6"/>
        <v>-53002833</v>
      </c>
      <c r="G59" s="67">
        <f t="shared" si="6"/>
        <v>337811</v>
      </c>
      <c r="H59" s="67">
        <f t="shared" si="6"/>
        <v>353716</v>
      </c>
      <c r="I59" s="67">
        <f t="shared" si="6"/>
        <v>-1371878</v>
      </c>
      <c r="J59" s="67">
        <f t="shared" si="6"/>
        <v>-680351</v>
      </c>
      <c r="K59" s="67">
        <f t="shared" si="6"/>
        <v>-4571725</v>
      </c>
      <c r="L59" s="67">
        <f t="shared" si="6"/>
        <v>-1375256</v>
      </c>
      <c r="M59" s="67">
        <f t="shared" si="6"/>
        <v>-2223648</v>
      </c>
      <c r="N59" s="67">
        <f t="shared" si="6"/>
        <v>-8170629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-8850980</v>
      </c>
      <c r="X59" s="67">
        <f t="shared" si="6"/>
        <v>-26501424</v>
      </c>
      <c r="Y59" s="67">
        <f t="shared" si="6"/>
        <v>17650444</v>
      </c>
      <c r="Z59" s="68">
        <f>+IF(X59&lt;&gt;0,+(Y59/X59)*100,0)</f>
        <v>-66.601870148562583</v>
      </c>
      <c r="AA59" s="65">
        <f>SUM(AA56:AA58)</f>
        <v>-53002833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25879733</v>
      </c>
      <c r="D8" s="20"/>
      <c r="E8" s="21">
        <v>25627417</v>
      </c>
      <c r="F8" s="22">
        <v>25627417</v>
      </c>
      <c r="G8" s="22">
        <v>1674310</v>
      </c>
      <c r="H8" s="22">
        <v>1951551</v>
      </c>
      <c r="I8" s="22">
        <v>2185320</v>
      </c>
      <c r="J8" s="22">
        <v>5811181</v>
      </c>
      <c r="K8" s="22">
        <v>2694842</v>
      </c>
      <c r="L8" s="22">
        <v>2419697</v>
      </c>
      <c r="M8" s="22">
        <v>1841869</v>
      </c>
      <c r="N8" s="22">
        <v>6956408</v>
      </c>
      <c r="O8" s="22"/>
      <c r="P8" s="22"/>
      <c r="Q8" s="22"/>
      <c r="R8" s="22"/>
      <c r="S8" s="22"/>
      <c r="T8" s="22"/>
      <c r="U8" s="22"/>
      <c r="V8" s="22"/>
      <c r="W8" s="22">
        <v>12767589</v>
      </c>
      <c r="X8" s="22">
        <v>12813678</v>
      </c>
      <c r="Y8" s="22">
        <v>-46089</v>
      </c>
      <c r="Z8" s="23">
        <v>-0.35968595433723244</v>
      </c>
      <c r="AA8" s="20">
        <v>25627417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2365880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2099196</v>
      </c>
      <c r="D19" s="20"/>
      <c r="E19" s="21">
        <v>18758</v>
      </c>
      <c r="F19" s="22">
        <v>18758</v>
      </c>
      <c r="G19" s="22"/>
      <c r="H19" s="22">
        <v>72151</v>
      </c>
      <c r="I19" s="22"/>
      <c r="J19" s="22">
        <v>72151</v>
      </c>
      <c r="K19" s="22"/>
      <c r="L19" s="22">
        <v>83148</v>
      </c>
      <c r="M19" s="22"/>
      <c r="N19" s="22">
        <v>83148</v>
      </c>
      <c r="O19" s="22"/>
      <c r="P19" s="22"/>
      <c r="Q19" s="22"/>
      <c r="R19" s="22"/>
      <c r="S19" s="22"/>
      <c r="T19" s="22"/>
      <c r="U19" s="22"/>
      <c r="V19" s="22"/>
      <c r="W19" s="22">
        <v>155299</v>
      </c>
      <c r="X19" s="22">
        <v>9378</v>
      </c>
      <c r="Y19" s="22">
        <v>145921</v>
      </c>
      <c r="Z19" s="23">
        <v>1555.9927489869908</v>
      </c>
      <c r="AA19" s="20">
        <v>18758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211381247</v>
      </c>
      <c r="D25" s="20"/>
      <c r="E25" s="21">
        <v>218392010</v>
      </c>
      <c r="F25" s="22">
        <v>218392010</v>
      </c>
      <c r="G25" s="22"/>
      <c r="H25" s="22"/>
      <c r="I25" s="22"/>
      <c r="J25" s="22"/>
      <c r="K25" s="22">
        <v>1578797</v>
      </c>
      <c r="L25" s="22"/>
      <c r="M25" s="22">
        <v>170750771</v>
      </c>
      <c r="N25" s="22">
        <v>172329568</v>
      </c>
      <c r="O25" s="22"/>
      <c r="P25" s="22"/>
      <c r="Q25" s="22"/>
      <c r="R25" s="22"/>
      <c r="S25" s="22"/>
      <c r="T25" s="22"/>
      <c r="U25" s="22"/>
      <c r="V25" s="22"/>
      <c r="W25" s="22">
        <v>172329568</v>
      </c>
      <c r="X25" s="22">
        <v>109196004</v>
      </c>
      <c r="Y25" s="22">
        <v>63133564</v>
      </c>
      <c r="Z25" s="23">
        <v>57.816734758901987</v>
      </c>
      <c r="AA25" s="20">
        <v>218392010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241726056</v>
      </c>
      <c r="D32" s="29">
        <f t="shared" ref="D32:Y32" si="0">SUM(D6:D31)</f>
        <v>0</v>
      </c>
      <c r="E32" s="30">
        <f t="shared" si="0"/>
        <v>244038185</v>
      </c>
      <c r="F32" s="31">
        <f t="shared" si="0"/>
        <v>244038185</v>
      </c>
      <c r="G32" s="31">
        <f t="shared" si="0"/>
        <v>1674310</v>
      </c>
      <c r="H32" s="31">
        <f t="shared" si="0"/>
        <v>2023702</v>
      </c>
      <c r="I32" s="31">
        <f t="shared" si="0"/>
        <v>2185320</v>
      </c>
      <c r="J32" s="31">
        <f t="shared" si="0"/>
        <v>5883332</v>
      </c>
      <c r="K32" s="31">
        <f t="shared" si="0"/>
        <v>4273639</v>
      </c>
      <c r="L32" s="31">
        <f t="shared" si="0"/>
        <v>2502845</v>
      </c>
      <c r="M32" s="31">
        <f t="shared" si="0"/>
        <v>172592640</v>
      </c>
      <c r="N32" s="31">
        <f t="shared" si="0"/>
        <v>179369124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185252456</v>
      </c>
      <c r="X32" s="31">
        <f t="shared" si="0"/>
        <v>122019060</v>
      </c>
      <c r="Y32" s="31">
        <f t="shared" si="0"/>
        <v>63233396</v>
      </c>
      <c r="Z32" s="32">
        <f>+IF(X32&lt;&gt;0,+(Y32/X32)*100,0)</f>
        <v>51.822556246540493</v>
      </c>
      <c r="AA32" s="29">
        <f>SUM(AA6:AA31)</f>
        <v>244038185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43054824</v>
      </c>
      <c r="D34" s="20"/>
      <c r="E34" s="21">
        <v>43273632</v>
      </c>
      <c r="F34" s="22">
        <v>43273632</v>
      </c>
      <c r="G34" s="22">
        <v>3633296</v>
      </c>
      <c r="H34" s="22">
        <v>3372402</v>
      </c>
      <c r="I34" s="22">
        <v>3812820</v>
      </c>
      <c r="J34" s="22">
        <v>10818518</v>
      </c>
      <c r="K34" s="22">
        <v>3500955</v>
      </c>
      <c r="L34" s="22">
        <v>3838307</v>
      </c>
      <c r="M34" s="22">
        <v>3553552</v>
      </c>
      <c r="N34" s="22">
        <v>10892814</v>
      </c>
      <c r="O34" s="22"/>
      <c r="P34" s="22"/>
      <c r="Q34" s="22"/>
      <c r="R34" s="22"/>
      <c r="S34" s="22"/>
      <c r="T34" s="22"/>
      <c r="U34" s="22"/>
      <c r="V34" s="22"/>
      <c r="W34" s="22">
        <v>21711332</v>
      </c>
      <c r="X34" s="22">
        <v>21636924</v>
      </c>
      <c r="Y34" s="22">
        <v>74408</v>
      </c>
      <c r="Z34" s="23">
        <v>0.34389361445277528</v>
      </c>
      <c r="AA34" s="20">
        <v>43273632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4022104</v>
      </c>
      <c r="D37" s="20"/>
      <c r="E37" s="21">
        <v>6473447</v>
      </c>
      <c r="F37" s="22">
        <v>6473447</v>
      </c>
      <c r="G37" s="22">
        <v>2500</v>
      </c>
      <c r="H37" s="22">
        <v>34141</v>
      </c>
      <c r="I37" s="22">
        <v>7125</v>
      </c>
      <c r="J37" s="22">
        <v>43766</v>
      </c>
      <c r="K37" s="22">
        <v>2734608</v>
      </c>
      <c r="L37" s="22">
        <v>919410</v>
      </c>
      <c r="M37" s="22"/>
      <c r="N37" s="22">
        <v>3654018</v>
      </c>
      <c r="O37" s="22"/>
      <c r="P37" s="22"/>
      <c r="Q37" s="22"/>
      <c r="R37" s="22"/>
      <c r="S37" s="22"/>
      <c r="T37" s="22"/>
      <c r="U37" s="22"/>
      <c r="V37" s="22"/>
      <c r="W37" s="22">
        <v>3697784</v>
      </c>
      <c r="X37" s="22">
        <v>3236730</v>
      </c>
      <c r="Y37" s="22">
        <v>461054</v>
      </c>
      <c r="Z37" s="23">
        <v>14.244438059399457</v>
      </c>
      <c r="AA37" s="20">
        <v>6473447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58130993</v>
      </c>
      <c r="D39" s="20"/>
      <c r="E39" s="21">
        <v>67786902</v>
      </c>
      <c r="F39" s="22">
        <v>67786902</v>
      </c>
      <c r="G39" s="22"/>
      <c r="H39" s="22">
        <v>11076291</v>
      </c>
      <c r="I39" s="22">
        <v>5538146</v>
      </c>
      <c r="J39" s="22">
        <v>16614437</v>
      </c>
      <c r="K39" s="22">
        <v>5538146</v>
      </c>
      <c r="L39" s="22">
        <v>5538146</v>
      </c>
      <c r="M39" s="22">
        <v>5538146</v>
      </c>
      <c r="N39" s="22">
        <v>16614438</v>
      </c>
      <c r="O39" s="22"/>
      <c r="P39" s="22"/>
      <c r="Q39" s="22"/>
      <c r="R39" s="22"/>
      <c r="S39" s="22"/>
      <c r="T39" s="22"/>
      <c r="U39" s="22"/>
      <c r="V39" s="22"/>
      <c r="W39" s="22">
        <v>33228875</v>
      </c>
      <c r="X39" s="22">
        <v>33893454</v>
      </c>
      <c r="Y39" s="22">
        <v>-664579</v>
      </c>
      <c r="Z39" s="23">
        <v>-1.9607886525817051</v>
      </c>
      <c r="AA39" s="20">
        <v>67786902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12232369</v>
      </c>
      <c r="D41" s="20"/>
      <c r="E41" s="21">
        <v>2879037</v>
      </c>
      <c r="F41" s="22">
        <v>2879037</v>
      </c>
      <c r="G41" s="22"/>
      <c r="H41" s="22"/>
      <c r="I41" s="22"/>
      <c r="J41" s="22"/>
      <c r="K41" s="22">
        <v>727348</v>
      </c>
      <c r="L41" s="22">
        <v>1399259</v>
      </c>
      <c r="M41" s="22"/>
      <c r="N41" s="22">
        <v>2126607</v>
      </c>
      <c r="O41" s="22"/>
      <c r="P41" s="22"/>
      <c r="Q41" s="22"/>
      <c r="R41" s="22"/>
      <c r="S41" s="22"/>
      <c r="T41" s="22"/>
      <c r="U41" s="22"/>
      <c r="V41" s="22"/>
      <c r="W41" s="22">
        <v>2126607</v>
      </c>
      <c r="X41" s="22">
        <v>1439526</v>
      </c>
      <c r="Y41" s="22">
        <v>687081</v>
      </c>
      <c r="Z41" s="23">
        <v>47.729669349494209</v>
      </c>
      <c r="AA41" s="20">
        <v>2879037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7737349</v>
      </c>
      <c r="D43" s="20"/>
      <c r="E43" s="21">
        <v>912139</v>
      </c>
      <c r="F43" s="22">
        <v>912139</v>
      </c>
      <c r="G43" s="22">
        <v>19223</v>
      </c>
      <c r="H43" s="22">
        <v>1510</v>
      </c>
      <c r="I43" s="22">
        <v>1960</v>
      </c>
      <c r="J43" s="22">
        <v>22693</v>
      </c>
      <c r="K43" s="22"/>
      <c r="L43" s="22">
        <v>78166</v>
      </c>
      <c r="M43" s="22">
        <v>30790</v>
      </c>
      <c r="N43" s="22">
        <v>108956</v>
      </c>
      <c r="O43" s="22"/>
      <c r="P43" s="22"/>
      <c r="Q43" s="22"/>
      <c r="R43" s="22"/>
      <c r="S43" s="22"/>
      <c r="T43" s="22"/>
      <c r="U43" s="22"/>
      <c r="V43" s="22"/>
      <c r="W43" s="22">
        <v>131649</v>
      </c>
      <c r="X43" s="22">
        <v>456072</v>
      </c>
      <c r="Y43" s="22">
        <v>-324423</v>
      </c>
      <c r="Z43" s="23">
        <v>-71.134163026890491</v>
      </c>
      <c r="AA43" s="20">
        <v>912139</v>
      </c>
    </row>
    <row r="44" spans="1:27" x14ac:dyDescent="0.25">
      <c r="A44" s="19" t="s">
        <v>69</v>
      </c>
      <c r="B44" s="15" t="s">
        <v>32</v>
      </c>
      <c r="C44" s="20">
        <v>91824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125269463</v>
      </c>
      <c r="D47" s="29">
        <f t="shared" ref="D47:Y47" si="1">SUM(D34:D46)</f>
        <v>0</v>
      </c>
      <c r="E47" s="30">
        <f t="shared" si="1"/>
        <v>121325157</v>
      </c>
      <c r="F47" s="31">
        <f t="shared" si="1"/>
        <v>121325157</v>
      </c>
      <c r="G47" s="31">
        <f t="shared" si="1"/>
        <v>3655019</v>
      </c>
      <c r="H47" s="31">
        <f t="shared" si="1"/>
        <v>14484344</v>
      </c>
      <c r="I47" s="31">
        <f t="shared" si="1"/>
        <v>9360051</v>
      </c>
      <c r="J47" s="31">
        <f t="shared" si="1"/>
        <v>27499414</v>
      </c>
      <c r="K47" s="31">
        <f t="shared" si="1"/>
        <v>12501057</v>
      </c>
      <c r="L47" s="31">
        <f t="shared" si="1"/>
        <v>11773288</v>
      </c>
      <c r="M47" s="31">
        <f t="shared" si="1"/>
        <v>9122488</v>
      </c>
      <c r="N47" s="31">
        <f t="shared" si="1"/>
        <v>33396833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60896247</v>
      </c>
      <c r="X47" s="31">
        <f t="shared" si="1"/>
        <v>60662706</v>
      </c>
      <c r="Y47" s="31">
        <f t="shared" si="1"/>
        <v>233541</v>
      </c>
      <c r="Z47" s="32">
        <f>+IF(X47&lt;&gt;0,+(Y47/X47)*100,0)</f>
        <v>0.3849828261864876</v>
      </c>
      <c r="AA47" s="29">
        <f>SUM(AA34:AA46)</f>
        <v>121325157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116456593</v>
      </c>
      <c r="D48" s="39">
        <f t="shared" si="2"/>
        <v>0</v>
      </c>
      <c r="E48" s="40">
        <f t="shared" si="2"/>
        <v>122713028</v>
      </c>
      <c r="F48" s="41">
        <f t="shared" si="2"/>
        <v>122713028</v>
      </c>
      <c r="G48" s="41">
        <f t="shared" si="2"/>
        <v>-1980709</v>
      </c>
      <c r="H48" s="41">
        <f t="shared" si="2"/>
        <v>-12460642</v>
      </c>
      <c r="I48" s="41">
        <f t="shared" si="2"/>
        <v>-7174731</v>
      </c>
      <c r="J48" s="41">
        <f t="shared" si="2"/>
        <v>-21616082</v>
      </c>
      <c r="K48" s="41">
        <f t="shared" si="2"/>
        <v>-8227418</v>
      </c>
      <c r="L48" s="41">
        <f t="shared" si="2"/>
        <v>-9270443</v>
      </c>
      <c r="M48" s="41">
        <f t="shared" si="2"/>
        <v>163470152</v>
      </c>
      <c r="N48" s="41">
        <f t="shared" si="2"/>
        <v>145972291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124356209</v>
      </c>
      <c r="X48" s="41">
        <f t="shared" si="2"/>
        <v>61356354</v>
      </c>
      <c r="Y48" s="41">
        <f t="shared" si="2"/>
        <v>62999855</v>
      </c>
      <c r="Z48" s="42">
        <f>+IF(X48&lt;&gt;0,+(Y48/X48)*100,0)</f>
        <v>102.67861581214555</v>
      </c>
      <c r="AA48" s="39">
        <f>+AA32-AA47</f>
        <v>122713028</v>
      </c>
    </row>
    <row r="49" spans="1:27" x14ac:dyDescent="0.25">
      <c r="A49" s="43" t="s">
        <v>74</v>
      </c>
      <c r="B49" s="15" t="s">
        <v>32</v>
      </c>
      <c r="C49" s="20">
        <v>1826150</v>
      </c>
      <c r="D49" s="20"/>
      <c r="E49" s="21"/>
      <c r="F49" s="22"/>
      <c r="G49" s="22"/>
      <c r="H49" s="22"/>
      <c r="I49" s="22"/>
      <c r="J49" s="22"/>
      <c r="K49" s="22">
        <v>1964039</v>
      </c>
      <c r="L49" s="22">
        <v>58509034</v>
      </c>
      <c r="M49" s="22">
        <v>-49643316</v>
      </c>
      <c r="N49" s="22">
        <v>10829757</v>
      </c>
      <c r="O49" s="22"/>
      <c r="P49" s="22"/>
      <c r="Q49" s="22"/>
      <c r="R49" s="22"/>
      <c r="S49" s="22"/>
      <c r="T49" s="22"/>
      <c r="U49" s="22"/>
      <c r="V49" s="22"/>
      <c r="W49" s="22">
        <v>10829757</v>
      </c>
      <c r="X49" s="22"/>
      <c r="Y49" s="22">
        <v>10829757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118282743</v>
      </c>
      <c r="D51" s="48">
        <f t="shared" si="3"/>
        <v>0</v>
      </c>
      <c r="E51" s="49">
        <f t="shared" si="3"/>
        <v>122713028</v>
      </c>
      <c r="F51" s="50">
        <f t="shared" si="3"/>
        <v>122713028</v>
      </c>
      <c r="G51" s="50">
        <f t="shared" si="3"/>
        <v>-1980709</v>
      </c>
      <c r="H51" s="50">
        <f t="shared" si="3"/>
        <v>-12460642</v>
      </c>
      <c r="I51" s="50">
        <f t="shared" si="3"/>
        <v>-7174731</v>
      </c>
      <c r="J51" s="50">
        <f t="shared" si="3"/>
        <v>-21616082</v>
      </c>
      <c r="K51" s="50">
        <f t="shared" si="3"/>
        <v>-6263379</v>
      </c>
      <c r="L51" s="50">
        <f t="shared" si="3"/>
        <v>49238591</v>
      </c>
      <c r="M51" s="50">
        <f t="shared" si="3"/>
        <v>113826836</v>
      </c>
      <c r="N51" s="50">
        <f t="shared" si="3"/>
        <v>156802048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135185966</v>
      </c>
      <c r="X51" s="50">
        <f t="shared" si="3"/>
        <v>61356354</v>
      </c>
      <c r="Y51" s="50">
        <f t="shared" si="3"/>
        <v>73829612</v>
      </c>
      <c r="Z51" s="51">
        <f>+IF(X51&lt;&gt;0,+(Y51/X51)*100,0)</f>
        <v>120.32920339432165</v>
      </c>
      <c r="AA51" s="48">
        <f>SUM(AA48:AA50)</f>
        <v>122713028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118282743</v>
      </c>
      <c r="D53" s="54">
        <f>+D51-D52</f>
        <v>0</v>
      </c>
      <c r="E53" s="55">
        <f t="shared" si="4"/>
        <v>122713028</v>
      </c>
      <c r="F53" s="56">
        <f t="shared" si="4"/>
        <v>122713028</v>
      </c>
      <c r="G53" s="56">
        <f t="shared" si="4"/>
        <v>-1980709</v>
      </c>
      <c r="H53" s="56">
        <f t="shared" si="4"/>
        <v>-12460642</v>
      </c>
      <c r="I53" s="56">
        <f t="shared" si="4"/>
        <v>-7174731</v>
      </c>
      <c r="J53" s="56">
        <f t="shared" si="4"/>
        <v>-21616082</v>
      </c>
      <c r="K53" s="56">
        <f t="shared" si="4"/>
        <v>-6263379</v>
      </c>
      <c r="L53" s="56">
        <f t="shared" si="4"/>
        <v>49238591</v>
      </c>
      <c r="M53" s="56">
        <f t="shared" si="4"/>
        <v>113826836</v>
      </c>
      <c r="N53" s="56">
        <f t="shared" si="4"/>
        <v>156802048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135185966</v>
      </c>
      <c r="X53" s="56">
        <f t="shared" si="4"/>
        <v>61356354</v>
      </c>
      <c r="Y53" s="56">
        <f t="shared" si="4"/>
        <v>73829612</v>
      </c>
      <c r="Z53" s="57">
        <f>+IF(X53&lt;&gt;0,+(Y53/X53)*100,0)</f>
        <v>120.32920339432165</v>
      </c>
      <c r="AA53" s="54">
        <f>+AA51-AA52</f>
        <v>122713028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118282743</v>
      </c>
      <c r="D56" s="48">
        <f>SUM(D53:D55)</f>
        <v>0</v>
      </c>
      <c r="E56" s="49">
        <f t="shared" si="5"/>
        <v>122713028</v>
      </c>
      <c r="F56" s="50">
        <f t="shared" si="5"/>
        <v>122713028</v>
      </c>
      <c r="G56" s="50">
        <f t="shared" si="5"/>
        <v>-1980709</v>
      </c>
      <c r="H56" s="50">
        <f t="shared" si="5"/>
        <v>-12460642</v>
      </c>
      <c r="I56" s="50">
        <f t="shared" si="5"/>
        <v>-7174731</v>
      </c>
      <c r="J56" s="50">
        <f t="shared" si="5"/>
        <v>-21616082</v>
      </c>
      <c r="K56" s="50">
        <f t="shared" si="5"/>
        <v>-6263379</v>
      </c>
      <c r="L56" s="50">
        <f t="shared" si="5"/>
        <v>49238591</v>
      </c>
      <c r="M56" s="50">
        <f t="shared" si="5"/>
        <v>113826836</v>
      </c>
      <c r="N56" s="50">
        <f t="shared" si="5"/>
        <v>156802048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135185966</v>
      </c>
      <c r="X56" s="50">
        <f t="shared" si="5"/>
        <v>61356354</v>
      </c>
      <c r="Y56" s="50">
        <f t="shared" si="5"/>
        <v>73829612</v>
      </c>
      <c r="Z56" s="51">
        <f>+IF(X56&lt;&gt;0,+(Y56/X56)*100,0)</f>
        <v>120.32920339432165</v>
      </c>
      <c r="AA56" s="48">
        <f>SUM(AA53:AA55)</f>
        <v>122713028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118282743</v>
      </c>
      <c r="D59" s="65">
        <f>SUM(D56:D58)</f>
        <v>0</v>
      </c>
      <c r="E59" s="66">
        <f t="shared" si="6"/>
        <v>122713028</v>
      </c>
      <c r="F59" s="67">
        <f t="shared" si="6"/>
        <v>122713028</v>
      </c>
      <c r="G59" s="67">
        <f t="shared" si="6"/>
        <v>-1980709</v>
      </c>
      <c r="H59" s="67">
        <f t="shared" si="6"/>
        <v>-12460642</v>
      </c>
      <c r="I59" s="67">
        <f t="shared" si="6"/>
        <v>-7174731</v>
      </c>
      <c r="J59" s="67">
        <f t="shared" si="6"/>
        <v>-21616082</v>
      </c>
      <c r="K59" s="67">
        <f t="shared" si="6"/>
        <v>-6263379</v>
      </c>
      <c r="L59" s="67">
        <f t="shared" si="6"/>
        <v>49238591</v>
      </c>
      <c r="M59" s="67">
        <f t="shared" si="6"/>
        <v>113826836</v>
      </c>
      <c r="N59" s="67">
        <f t="shared" si="6"/>
        <v>156802048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135185966</v>
      </c>
      <c r="X59" s="67">
        <f t="shared" si="6"/>
        <v>61356354</v>
      </c>
      <c r="Y59" s="67">
        <f t="shared" si="6"/>
        <v>73829612</v>
      </c>
      <c r="Z59" s="68">
        <f>+IF(X59&lt;&gt;0,+(Y59/X59)*100,0)</f>
        <v>120.32920339432165</v>
      </c>
      <c r="AA59" s="65">
        <f>SUM(AA56:AA58)</f>
        <v>122713028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557766100</v>
      </c>
      <c r="D8" s="20"/>
      <c r="E8" s="21">
        <v>774381588</v>
      </c>
      <c r="F8" s="22">
        <v>774381588</v>
      </c>
      <c r="G8" s="22">
        <v>60128581</v>
      </c>
      <c r="H8" s="22">
        <v>64869548</v>
      </c>
      <c r="I8" s="22">
        <v>62384477</v>
      </c>
      <c r="J8" s="22">
        <v>187382606</v>
      </c>
      <c r="K8" s="22">
        <v>62585176</v>
      </c>
      <c r="L8" s="22">
        <v>62046942</v>
      </c>
      <c r="M8" s="22">
        <v>59802892</v>
      </c>
      <c r="N8" s="22">
        <v>184435010</v>
      </c>
      <c r="O8" s="22"/>
      <c r="P8" s="22"/>
      <c r="Q8" s="22"/>
      <c r="R8" s="22"/>
      <c r="S8" s="22"/>
      <c r="T8" s="22"/>
      <c r="U8" s="22"/>
      <c r="V8" s="22"/>
      <c r="W8" s="22">
        <v>371817616</v>
      </c>
      <c r="X8" s="22">
        <v>387156993</v>
      </c>
      <c r="Y8" s="22">
        <v>-15339377</v>
      </c>
      <c r="Z8" s="23">
        <v>-3.9620560334293122</v>
      </c>
      <c r="AA8" s="20">
        <v>774381588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24690</v>
      </c>
      <c r="D10" s="20"/>
      <c r="E10" s="21">
        <v>123681</v>
      </c>
      <c r="F10" s="22">
        <v>123681</v>
      </c>
      <c r="G10" s="22">
        <v>2327</v>
      </c>
      <c r="H10" s="22">
        <v>1239</v>
      </c>
      <c r="I10" s="22">
        <v>1351</v>
      </c>
      <c r="J10" s="22">
        <v>4917</v>
      </c>
      <c r="K10" s="22">
        <v>5751</v>
      </c>
      <c r="L10" s="22">
        <v>3314</v>
      </c>
      <c r="M10" s="22">
        <v>1103</v>
      </c>
      <c r="N10" s="22">
        <v>10168</v>
      </c>
      <c r="O10" s="22"/>
      <c r="P10" s="22"/>
      <c r="Q10" s="22"/>
      <c r="R10" s="22"/>
      <c r="S10" s="22"/>
      <c r="T10" s="22"/>
      <c r="U10" s="22"/>
      <c r="V10" s="22"/>
      <c r="W10" s="22">
        <v>15085</v>
      </c>
      <c r="X10" s="22">
        <v>62856</v>
      </c>
      <c r="Y10" s="22">
        <v>-47771</v>
      </c>
      <c r="Z10" s="23">
        <v>-76.000700012727506</v>
      </c>
      <c r="AA10" s="20">
        <v>123681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24274987</v>
      </c>
      <c r="D13" s="20"/>
      <c r="E13" s="21">
        <v>145529046</v>
      </c>
      <c r="F13" s="22">
        <v>145529046</v>
      </c>
      <c r="G13" s="22">
        <v>7073585</v>
      </c>
      <c r="H13" s="22">
        <v>6505683</v>
      </c>
      <c r="I13" s="22">
        <v>7136242</v>
      </c>
      <c r="J13" s="22">
        <v>20715510</v>
      </c>
      <c r="K13" s="22">
        <v>7198870</v>
      </c>
      <c r="L13" s="22">
        <v>7070008</v>
      </c>
      <c r="M13" s="22">
        <v>7001974</v>
      </c>
      <c r="N13" s="22">
        <v>21270852</v>
      </c>
      <c r="O13" s="22"/>
      <c r="P13" s="22"/>
      <c r="Q13" s="22"/>
      <c r="R13" s="22"/>
      <c r="S13" s="22"/>
      <c r="T13" s="22"/>
      <c r="U13" s="22"/>
      <c r="V13" s="22"/>
      <c r="W13" s="22">
        <v>41986362</v>
      </c>
      <c r="X13" s="22">
        <v>72764526</v>
      </c>
      <c r="Y13" s="22">
        <v>-30778164</v>
      </c>
      <c r="Z13" s="23">
        <v>-42.29830893147026</v>
      </c>
      <c r="AA13" s="20">
        <v>145529046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3249382</v>
      </c>
      <c r="D19" s="20"/>
      <c r="E19" s="21">
        <v>630711</v>
      </c>
      <c r="F19" s="22">
        <v>630711</v>
      </c>
      <c r="G19" s="22">
        <v>94344</v>
      </c>
      <c r="H19" s="22">
        <v>171123</v>
      </c>
      <c r="I19" s="22">
        <v>148506</v>
      </c>
      <c r="J19" s="22">
        <v>413973</v>
      </c>
      <c r="K19" s="22">
        <v>57227</v>
      </c>
      <c r="L19" s="22">
        <v>138064</v>
      </c>
      <c r="M19" s="22">
        <v>55780</v>
      </c>
      <c r="N19" s="22">
        <v>251071</v>
      </c>
      <c r="O19" s="22"/>
      <c r="P19" s="22"/>
      <c r="Q19" s="22"/>
      <c r="R19" s="22"/>
      <c r="S19" s="22"/>
      <c r="T19" s="22"/>
      <c r="U19" s="22"/>
      <c r="V19" s="22"/>
      <c r="W19" s="22">
        <v>665044</v>
      </c>
      <c r="X19" s="22">
        <v>315360</v>
      </c>
      <c r="Y19" s="22">
        <v>349684</v>
      </c>
      <c r="Z19" s="23">
        <v>110.88406900050735</v>
      </c>
      <c r="AA19" s="20">
        <v>630711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539615139</v>
      </c>
      <c r="D25" s="20"/>
      <c r="E25" s="21">
        <v>439817623</v>
      </c>
      <c r="F25" s="22">
        <v>439817623</v>
      </c>
      <c r="G25" s="22">
        <v>71566917</v>
      </c>
      <c r="H25" s="22">
        <v>-34645</v>
      </c>
      <c r="I25" s="22"/>
      <c r="J25" s="22">
        <v>71532272</v>
      </c>
      <c r="K25" s="22">
        <v>3494582</v>
      </c>
      <c r="L25" s="22">
        <v>7946137</v>
      </c>
      <c r="M25" s="22">
        <v>229614113</v>
      </c>
      <c r="N25" s="22">
        <v>241054832</v>
      </c>
      <c r="O25" s="22"/>
      <c r="P25" s="22"/>
      <c r="Q25" s="22"/>
      <c r="R25" s="22"/>
      <c r="S25" s="22"/>
      <c r="T25" s="22"/>
      <c r="U25" s="22"/>
      <c r="V25" s="22"/>
      <c r="W25" s="22">
        <v>312587104</v>
      </c>
      <c r="X25" s="22">
        <v>218908806</v>
      </c>
      <c r="Y25" s="22">
        <v>93678298</v>
      </c>
      <c r="Z25" s="23">
        <v>42.793298137124737</v>
      </c>
      <c r="AA25" s="20">
        <v>439817623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2993</v>
      </c>
      <c r="H26" s="22">
        <v>2994</v>
      </c>
      <c r="I26" s="22">
        <v>2991</v>
      </c>
      <c r="J26" s="22">
        <v>8978</v>
      </c>
      <c r="K26" s="22">
        <v>2919</v>
      </c>
      <c r="L26" s="22">
        <v>2901</v>
      </c>
      <c r="M26" s="22">
        <v>2794</v>
      </c>
      <c r="N26" s="22">
        <v>8614</v>
      </c>
      <c r="O26" s="22"/>
      <c r="P26" s="22"/>
      <c r="Q26" s="22"/>
      <c r="R26" s="22"/>
      <c r="S26" s="22"/>
      <c r="T26" s="22"/>
      <c r="U26" s="22"/>
      <c r="V26" s="22"/>
      <c r="W26" s="22">
        <v>17592</v>
      </c>
      <c r="X26" s="22"/>
      <c r="Y26" s="22">
        <v>17592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2949837</v>
      </c>
      <c r="D28" s="20"/>
      <c r="E28" s="21">
        <v>1215175</v>
      </c>
      <c r="F28" s="22">
        <v>1215175</v>
      </c>
      <c r="G28" s="22">
        <v>560273</v>
      </c>
      <c r="H28" s="22">
        <v>558377</v>
      </c>
      <c r="I28" s="22">
        <v>493898</v>
      </c>
      <c r="J28" s="22">
        <v>1612548</v>
      </c>
      <c r="K28" s="22">
        <v>561901</v>
      </c>
      <c r="L28" s="22">
        <v>561598</v>
      </c>
      <c r="M28" s="22">
        <v>561598</v>
      </c>
      <c r="N28" s="22">
        <v>1685097</v>
      </c>
      <c r="O28" s="22"/>
      <c r="P28" s="22"/>
      <c r="Q28" s="22"/>
      <c r="R28" s="22"/>
      <c r="S28" s="22"/>
      <c r="T28" s="22"/>
      <c r="U28" s="22"/>
      <c r="V28" s="22"/>
      <c r="W28" s="22">
        <v>3297645</v>
      </c>
      <c r="X28" s="22">
        <v>607584</v>
      </c>
      <c r="Y28" s="22">
        <v>2690061</v>
      </c>
      <c r="Z28" s="23">
        <v>442.74717569916254</v>
      </c>
      <c r="AA28" s="20">
        <v>1215175</v>
      </c>
    </row>
    <row r="29" spans="1:27" x14ac:dyDescent="0.25">
      <c r="A29" s="19" t="s">
        <v>55</v>
      </c>
      <c r="B29" s="15" t="s">
        <v>32</v>
      </c>
      <c r="C29" s="20">
        <v>28179747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1155844345</v>
      </c>
      <c r="D32" s="29">
        <f t="shared" ref="D32:Y32" si="0">SUM(D6:D31)</f>
        <v>0</v>
      </c>
      <c r="E32" s="30">
        <f t="shared" si="0"/>
        <v>1361697824</v>
      </c>
      <c r="F32" s="31">
        <f t="shared" si="0"/>
        <v>1361697824</v>
      </c>
      <c r="G32" s="31">
        <f t="shared" si="0"/>
        <v>139429020</v>
      </c>
      <c r="H32" s="31">
        <f t="shared" si="0"/>
        <v>72074319</v>
      </c>
      <c r="I32" s="31">
        <f t="shared" si="0"/>
        <v>70167465</v>
      </c>
      <c r="J32" s="31">
        <f t="shared" si="0"/>
        <v>281670804</v>
      </c>
      <c r="K32" s="31">
        <f t="shared" si="0"/>
        <v>73906426</v>
      </c>
      <c r="L32" s="31">
        <f t="shared" si="0"/>
        <v>77768964</v>
      </c>
      <c r="M32" s="31">
        <f t="shared" si="0"/>
        <v>297040254</v>
      </c>
      <c r="N32" s="31">
        <f t="shared" si="0"/>
        <v>448715644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730386448</v>
      </c>
      <c r="X32" s="31">
        <f t="shared" si="0"/>
        <v>679816125</v>
      </c>
      <c r="Y32" s="31">
        <f t="shared" si="0"/>
        <v>50570323</v>
      </c>
      <c r="Z32" s="32">
        <f>+IF(X32&lt;&gt;0,+(Y32/X32)*100,0)</f>
        <v>7.4388236966282602</v>
      </c>
      <c r="AA32" s="29">
        <f>SUM(AA6:AA31)</f>
        <v>1361697824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319524346</v>
      </c>
      <c r="D34" s="20"/>
      <c r="E34" s="21">
        <v>427468046</v>
      </c>
      <c r="F34" s="22">
        <v>427468046</v>
      </c>
      <c r="G34" s="22">
        <v>27588041</v>
      </c>
      <c r="H34" s="22">
        <v>32167019</v>
      </c>
      <c r="I34" s="22">
        <v>31455950</v>
      </c>
      <c r="J34" s="22">
        <v>91211010</v>
      </c>
      <c r="K34" s="22">
        <v>35192111</v>
      </c>
      <c r="L34" s="22">
        <v>37159867</v>
      </c>
      <c r="M34" s="22">
        <v>33598738</v>
      </c>
      <c r="N34" s="22">
        <v>105950716</v>
      </c>
      <c r="O34" s="22"/>
      <c r="P34" s="22"/>
      <c r="Q34" s="22"/>
      <c r="R34" s="22"/>
      <c r="S34" s="22"/>
      <c r="T34" s="22"/>
      <c r="U34" s="22"/>
      <c r="V34" s="22"/>
      <c r="W34" s="22">
        <v>197161726</v>
      </c>
      <c r="X34" s="22">
        <v>215266809</v>
      </c>
      <c r="Y34" s="22">
        <v>-18105083</v>
      </c>
      <c r="Z34" s="23">
        <v>-8.4105316022034771</v>
      </c>
      <c r="AA34" s="20">
        <v>427468046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21091001</v>
      </c>
      <c r="D37" s="20"/>
      <c r="E37" s="21">
        <v>36939727</v>
      </c>
      <c r="F37" s="22">
        <v>36939727</v>
      </c>
      <c r="G37" s="22">
        <v>373429</v>
      </c>
      <c r="H37" s="22">
        <v>669551</v>
      </c>
      <c r="I37" s="22">
        <v>879558</v>
      </c>
      <c r="J37" s="22">
        <v>1922538</v>
      </c>
      <c r="K37" s="22">
        <v>7265377</v>
      </c>
      <c r="L37" s="22">
        <v>2140983</v>
      </c>
      <c r="M37" s="22">
        <v>1404526</v>
      </c>
      <c r="N37" s="22">
        <v>10810886</v>
      </c>
      <c r="O37" s="22"/>
      <c r="P37" s="22"/>
      <c r="Q37" s="22"/>
      <c r="R37" s="22"/>
      <c r="S37" s="22"/>
      <c r="T37" s="22"/>
      <c r="U37" s="22"/>
      <c r="V37" s="22"/>
      <c r="W37" s="22">
        <v>12733424</v>
      </c>
      <c r="X37" s="22">
        <v>18461071</v>
      </c>
      <c r="Y37" s="22">
        <v>-5727647</v>
      </c>
      <c r="Z37" s="23">
        <v>-31.025540175865203</v>
      </c>
      <c r="AA37" s="20">
        <v>36939727</v>
      </c>
    </row>
    <row r="38" spans="1:27" x14ac:dyDescent="0.25">
      <c r="A38" s="19" t="s">
        <v>64</v>
      </c>
      <c r="B38" s="15" t="s">
        <v>32</v>
      </c>
      <c r="C38" s="20">
        <v>136748041</v>
      </c>
      <c r="D38" s="20"/>
      <c r="E38" s="21">
        <v>281666206</v>
      </c>
      <c r="F38" s="22">
        <v>281666206</v>
      </c>
      <c r="G38" s="22"/>
      <c r="H38" s="22"/>
      <c r="I38" s="22"/>
      <c r="J38" s="22"/>
      <c r="K38" s="22">
        <v>2236</v>
      </c>
      <c r="L38" s="22">
        <v>854</v>
      </c>
      <c r="M38" s="22">
        <v>4725</v>
      </c>
      <c r="N38" s="22">
        <v>7815</v>
      </c>
      <c r="O38" s="22"/>
      <c r="P38" s="22"/>
      <c r="Q38" s="22"/>
      <c r="R38" s="22"/>
      <c r="S38" s="22"/>
      <c r="T38" s="22"/>
      <c r="U38" s="22"/>
      <c r="V38" s="22"/>
      <c r="W38" s="22">
        <v>7815</v>
      </c>
      <c r="X38" s="22">
        <v>140825224</v>
      </c>
      <c r="Y38" s="22">
        <v>-140817409</v>
      </c>
      <c r="Z38" s="23">
        <v>-99.994450568031752</v>
      </c>
      <c r="AA38" s="20">
        <v>281666206</v>
      </c>
    </row>
    <row r="39" spans="1:27" x14ac:dyDescent="0.25">
      <c r="A39" s="19" t="s">
        <v>65</v>
      </c>
      <c r="B39" s="15" t="s">
        <v>32</v>
      </c>
      <c r="C39" s="20">
        <v>140376922</v>
      </c>
      <c r="D39" s="20"/>
      <c r="E39" s="21">
        <v>185074029</v>
      </c>
      <c r="F39" s="22">
        <v>185074029</v>
      </c>
      <c r="G39" s="22">
        <v>3297100</v>
      </c>
      <c r="H39" s="22">
        <v>14388940</v>
      </c>
      <c r="I39" s="22">
        <v>11980307</v>
      </c>
      <c r="J39" s="22">
        <v>29666347</v>
      </c>
      <c r="K39" s="22">
        <v>8825026</v>
      </c>
      <c r="L39" s="22">
        <v>8287838</v>
      </c>
      <c r="M39" s="22">
        <v>259047908</v>
      </c>
      <c r="N39" s="22">
        <v>276160772</v>
      </c>
      <c r="O39" s="22"/>
      <c r="P39" s="22"/>
      <c r="Q39" s="22"/>
      <c r="R39" s="22"/>
      <c r="S39" s="22"/>
      <c r="T39" s="22"/>
      <c r="U39" s="22"/>
      <c r="V39" s="22"/>
      <c r="W39" s="22">
        <v>305827119</v>
      </c>
      <c r="X39" s="22">
        <v>92537058</v>
      </c>
      <c r="Y39" s="22">
        <v>213290061</v>
      </c>
      <c r="Z39" s="23">
        <v>230.4915086018836</v>
      </c>
      <c r="AA39" s="20">
        <v>185074029</v>
      </c>
    </row>
    <row r="40" spans="1:27" x14ac:dyDescent="0.25">
      <c r="A40" s="19" t="s">
        <v>40</v>
      </c>
      <c r="B40" s="15" t="s">
        <v>32</v>
      </c>
      <c r="C40" s="20">
        <v>16246238</v>
      </c>
      <c r="D40" s="20"/>
      <c r="E40" s="21">
        <v>27116921</v>
      </c>
      <c r="F40" s="22">
        <v>27116921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13558463</v>
      </c>
      <c r="Y40" s="22">
        <v>-13558463</v>
      </c>
      <c r="Z40" s="23">
        <v>-100</v>
      </c>
      <c r="AA40" s="20">
        <v>27116921</v>
      </c>
    </row>
    <row r="41" spans="1:27" x14ac:dyDescent="0.25">
      <c r="A41" s="19" t="s">
        <v>66</v>
      </c>
      <c r="B41" s="15" t="s">
        <v>32</v>
      </c>
      <c r="C41" s="20">
        <v>110205545</v>
      </c>
      <c r="D41" s="20"/>
      <c r="E41" s="21">
        <v>130086731</v>
      </c>
      <c r="F41" s="22">
        <v>130086731</v>
      </c>
      <c r="G41" s="22">
        <v>917915</v>
      </c>
      <c r="H41" s="22">
        <v>15031300</v>
      </c>
      <c r="I41" s="22">
        <v>4733813</v>
      </c>
      <c r="J41" s="22">
        <v>20683028</v>
      </c>
      <c r="K41" s="22">
        <v>15996904</v>
      </c>
      <c r="L41" s="22">
        <v>18686827</v>
      </c>
      <c r="M41" s="22">
        <v>7298862</v>
      </c>
      <c r="N41" s="22">
        <v>41982593</v>
      </c>
      <c r="O41" s="22"/>
      <c r="P41" s="22"/>
      <c r="Q41" s="22"/>
      <c r="R41" s="22"/>
      <c r="S41" s="22"/>
      <c r="T41" s="22"/>
      <c r="U41" s="22"/>
      <c r="V41" s="22"/>
      <c r="W41" s="22">
        <v>62665621</v>
      </c>
      <c r="X41" s="22">
        <v>65023376</v>
      </c>
      <c r="Y41" s="22">
        <v>-2357755</v>
      </c>
      <c r="Z41" s="23">
        <v>-3.6260113593609784</v>
      </c>
      <c r="AA41" s="20">
        <v>130086731</v>
      </c>
    </row>
    <row r="42" spans="1:27" x14ac:dyDescent="0.25">
      <c r="A42" s="19" t="s">
        <v>67</v>
      </c>
      <c r="B42" s="15" t="s">
        <v>32</v>
      </c>
      <c r="C42" s="20">
        <v>22085804</v>
      </c>
      <c r="D42" s="20"/>
      <c r="E42" s="21">
        <v>18000000</v>
      </c>
      <c r="F42" s="22">
        <v>18000000</v>
      </c>
      <c r="G42" s="22"/>
      <c r="H42" s="22">
        <v>352384</v>
      </c>
      <c r="I42" s="22"/>
      <c r="J42" s="22">
        <v>352384</v>
      </c>
      <c r="K42" s="22">
        <v>1499310</v>
      </c>
      <c r="L42" s="22">
        <v>5841926</v>
      </c>
      <c r="M42" s="22">
        <v>1591454</v>
      </c>
      <c r="N42" s="22">
        <v>8932690</v>
      </c>
      <c r="O42" s="22"/>
      <c r="P42" s="22"/>
      <c r="Q42" s="22"/>
      <c r="R42" s="22"/>
      <c r="S42" s="22"/>
      <c r="T42" s="22"/>
      <c r="U42" s="22"/>
      <c r="V42" s="22"/>
      <c r="W42" s="22">
        <v>9285074</v>
      </c>
      <c r="X42" s="22">
        <v>9000006</v>
      </c>
      <c r="Y42" s="22">
        <v>285068</v>
      </c>
      <c r="Z42" s="23">
        <v>3.1674201106088153</v>
      </c>
      <c r="AA42" s="20">
        <v>18000000</v>
      </c>
    </row>
    <row r="43" spans="1:27" x14ac:dyDescent="0.25">
      <c r="A43" s="19" t="s">
        <v>68</v>
      </c>
      <c r="B43" s="15" t="s">
        <v>32</v>
      </c>
      <c r="C43" s="20">
        <v>11288905</v>
      </c>
      <c r="D43" s="20"/>
      <c r="E43" s="21">
        <v>27848918</v>
      </c>
      <c r="F43" s="22">
        <v>27848918</v>
      </c>
      <c r="G43" s="22">
        <v>40528</v>
      </c>
      <c r="H43" s="22">
        <v>99138</v>
      </c>
      <c r="I43" s="22">
        <v>30083</v>
      </c>
      <c r="J43" s="22">
        <v>169749</v>
      </c>
      <c r="K43" s="22">
        <v>99874</v>
      </c>
      <c r="L43" s="22">
        <v>182263</v>
      </c>
      <c r="M43" s="22">
        <v>228735</v>
      </c>
      <c r="N43" s="22">
        <v>510872</v>
      </c>
      <c r="O43" s="22"/>
      <c r="P43" s="22"/>
      <c r="Q43" s="22"/>
      <c r="R43" s="22"/>
      <c r="S43" s="22"/>
      <c r="T43" s="22"/>
      <c r="U43" s="22"/>
      <c r="V43" s="22"/>
      <c r="W43" s="22">
        <v>680621</v>
      </c>
      <c r="X43" s="22">
        <v>11970996</v>
      </c>
      <c r="Y43" s="22">
        <v>-11290375</v>
      </c>
      <c r="Z43" s="23">
        <v>-94.314416277475985</v>
      </c>
      <c r="AA43" s="20">
        <v>27848918</v>
      </c>
    </row>
    <row r="44" spans="1:27" x14ac:dyDescent="0.25">
      <c r="A44" s="19" t="s">
        <v>69</v>
      </c>
      <c r="B44" s="15" t="s">
        <v>32</v>
      </c>
      <c r="C44" s="20">
        <v>20854145</v>
      </c>
      <c r="D44" s="20"/>
      <c r="E44" s="21">
        <v>33970945</v>
      </c>
      <c r="F44" s="22">
        <v>33970945</v>
      </c>
      <c r="G44" s="22">
        <v>907224</v>
      </c>
      <c r="H44" s="22">
        <v>1423490</v>
      </c>
      <c r="I44" s="22">
        <v>1154404</v>
      </c>
      <c r="J44" s="22">
        <v>3485118</v>
      </c>
      <c r="K44" s="22">
        <v>996282</v>
      </c>
      <c r="L44" s="22">
        <v>2286332</v>
      </c>
      <c r="M44" s="22">
        <v>1476798</v>
      </c>
      <c r="N44" s="22">
        <v>4759412</v>
      </c>
      <c r="O44" s="22"/>
      <c r="P44" s="22"/>
      <c r="Q44" s="22"/>
      <c r="R44" s="22"/>
      <c r="S44" s="22"/>
      <c r="T44" s="22"/>
      <c r="U44" s="22"/>
      <c r="V44" s="22"/>
      <c r="W44" s="22">
        <v>8244530</v>
      </c>
      <c r="X44" s="22">
        <v>16797456</v>
      </c>
      <c r="Y44" s="22">
        <v>-8552926</v>
      </c>
      <c r="Z44" s="23">
        <v>-50.917984247138378</v>
      </c>
      <c r="AA44" s="20">
        <v>33970945</v>
      </c>
    </row>
    <row r="45" spans="1:27" x14ac:dyDescent="0.25">
      <c r="A45" s="19" t="s">
        <v>70</v>
      </c>
      <c r="B45" s="15" t="s">
        <v>32</v>
      </c>
      <c r="C45" s="20">
        <v>8406579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806827526</v>
      </c>
      <c r="D47" s="29">
        <f t="shared" ref="D47:Y47" si="1">SUM(D34:D46)</f>
        <v>0</v>
      </c>
      <c r="E47" s="30">
        <f t="shared" si="1"/>
        <v>1168171523</v>
      </c>
      <c r="F47" s="31">
        <f t="shared" si="1"/>
        <v>1168171523</v>
      </c>
      <c r="G47" s="31">
        <f t="shared" si="1"/>
        <v>33124237</v>
      </c>
      <c r="H47" s="31">
        <f t="shared" si="1"/>
        <v>64131822</v>
      </c>
      <c r="I47" s="31">
        <f t="shared" si="1"/>
        <v>50234115</v>
      </c>
      <c r="J47" s="31">
        <f t="shared" si="1"/>
        <v>147490174</v>
      </c>
      <c r="K47" s="31">
        <f t="shared" si="1"/>
        <v>69877120</v>
      </c>
      <c r="L47" s="31">
        <f t="shared" si="1"/>
        <v>74586890</v>
      </c>
      <c r="M47" s="31">
        <f t="shared" si="1"/>
        <v>304651746</v>
      </c>
      <c r="N47" s="31">
        <f t="shared" si="1"/>
        <v>449115756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596605930</v>
      </c>
      <c r="X47" s="31">
        <f t="shared" si="1"/>
        <v>583440459</v>
      </c>
      <c r="Y47" s="31">
        <f t="shared" si="1"/>
        <v>13165471</v>
      </c>
      <c r="Z47" s="32">
        <f>+IF(X47&lt;&gt;0,+(Y47/X47)*100,0)</f>
        <v>2.2565234887147243</v>
      </c>
      <c r="AA47" s="29">
        <f>SUM(AA34:AA46)</f>
        <v>1168171523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349016819</v>
      </c>
      <c r="D48" s="39">
        <f t="shared" si="2"/>
        <v>0</v>
      </c>
      <c r="E48" s="40">
        <f t="shared" si="2"/>
        <v>193526301</v>
      </c>
      <c r="F48" s="41">
        <f t="shared" si="2"/>
        <v>193526301</v>
      </c>
      <c r="G48" s="41">
        <f t="shared" si="2"/>
        <v>106304783</v>
      </c>
      <c r="H48" s="41">
        <f t="shared" si="2"/>
        <v>7942497</v>
      </c>
      <c r="I48" s="41">
        <f t="shared" si="2"/>
        <v>19933350</v>
      </c>
      <c r="J48" s="41">
        <f t="shared" si="2"/>
        <v>134180630</v>
      </c>
      <c r="K48" s="41">
        <f t="shared" si="2"/>
        <v>4029306</v>
      </c>
      <c r="L48" s="41">
        <f t="shared" si="2"/>
        <v>3182074</v>
      </c>
      <c r="M48" s="41">
        <f t="shared" si="2"/>
        <v>-7611492</v>
      </c>
      <c r="N48" s="41">
        <f t="shared" si="2"/>
        <v>-400112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133780518</v>
      </c>
      <c r="X48" s="41">
        <f t="shared" si="2"/>
        <v>96375666</v>
      </c>
      <c r="Y48" s="41">
        <f t="shared" si="2"/>
        <v>37404852</v>
      </c>
      <c r="Z48" s="42">
        <f>+IF(X48&lt;&gt;0,+(Y48/X48)*100,0)</f>
        <v>38.811510781155064</v>
      </c>
      <c r="AA48" s="39">
        <f>+AA32-AA47</f>
        <v>193526301</v>
      </c>
    </row>
    <row r="49" spans="1:27" x14ac:dyDescent="0.25">
      <c r="A49" s="43" t="s">
        <v>74</v>
      </c>
      <c r="B49" s="15" t="s">
        <v>32</v>
      </c>
      <c r="C49" s="20">
        <v>17036404</v>
      </c>
      <c r="D49" s="20"/>
      <c r="E49" s="21">
        <v>100722500</v>
      </c>
      <c r="F49" s="22">
        <v>100722500</v>
      </c>
      <c r="G49" s="22">
        <v>-4604266</v>
      </c>
      <c r="H49" s="22">
        <v>22997012</v>
      </c>
      <c r="I49" s="22">
        <v>3635569</v>
      </c>
      <c r="J49" s="22">
        <v>22028315</v>
      </c>
      <c r="K49" s="22">
        <v>9457279</v>
      </c>
      <c r="L49" s="22">
        <v>64321742</v>
      </c>
      <c r="M49" s="22">
        <v>-10846742</v>
      </c>
      <c r="N49" s="22">
        <v>62932279</v>
      </c>
      <c r="O49" s="22"/>
      <c r="P49" s="22"/>
      <c r="Q49" s="22"/>
      <c r="R49" s="22"/>
      <c r="S49" s="22"/>
      <c r="T49" s="22"/>
      <c r="U49" s="22"/>
      <c r="V49" s="22"/>
      <c r="W49" s="22">
        <v>84960594</v>
      </c>
      <c r="X49" s="22">
        <v>55024530</v>
      </c>
      <c r="Y49" s="22">
        <v>29936064</v>
      </c>
      <c r="Z49" s="23">
        <v>54.40494266829721</v>
      </c>
      <c r="AA49" s="20">
        <v>100722500</v>
      </c>
    </row>
    <row r="50" spans="1:27" x14ac:dyDescent="0.25">
      <c r="A50" s="43" t="s">
        <v>75</v>
      </c>
      <c r="B50" s="15" t="s">
        <v>32</v>
      </c>
      <c r="C50" s="44">
        <v>15778563</v>
      </c>
      <c r="D50" s="44"/>
      <c r="E50" s="21">
        <v>119417483</v>
      </c>
      <c r="F50" s="22">
        <v>119417483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59708742</v>
      </c>
      <c r="Y50" s="45">
        <v>-59708742</v>
      </c>
      <c r="Z50" s="46">
        <v>-100</v>
      </c>
      <c r="AA50" s="44">
        <v>119417483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381831786</v>
      </c>
      <c r="D51" s="48">
        <f t="shared" si="3"/>
        <v>0</v>
      </c>
      <c r="E51" s="49">
        <f t="shared" si="3"/>
        <v>413666284</v>
      </c>
      <c r="F51" s="50">
        <f t="shared" si="3"/>
        <v>413666284</v>
      </c>
      <c r="G51" s="50">
        <f t="shared" si="3"/>
        <v>101700517</v>
      </c>
      <c r="H51" s="50">
        <f t="shared" si="3"/>
        <v>30939509</v>
      </c>
      <c r="I51" s="50">
        <f t="shared" si="3"/>
        <v>23568919</v>
      </c>
      <c r="J51" s="50">
        <f t="shared" si="3"/>
        <v>156208945</v>
      </c>
      <c r="K51" s="50">
        <f t="shared" si="3"/>
        <v>13486585</v>
      </c>
      <c r="L51" s="50">
        <f t="shared" si="3"/>
        <v>67503816</v>
      </c>
      <c r="M51" s="50">
        <f t="shared" si="3"/>
        <v>-18458234</v>
      </c>
      <c r="N51" s="50">
        <f t="shared" si="3"/>
        <v>62532167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218741112</v>
      </c>
      <c r="X51" s="50">
        <f t="shared" si="3"/>
        <v>211108938</v>
      </c>
      <c r="Y51" s="50">
        <f t="shared" si="3"/>
        <v>7632174</v>
      </c>
      <c r="Z51" s="51">
        <f>+IF(X51&lt;&gt;0,+(Y51/X51)*100,0)</f>
        <v>3.615277530314704</v>
      </c>
      <c r="AA51" s="48">
        <f>SUM(AA48:AA50)</f>
        <v>413666284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381831786</v>
      </c>
      <c r="D53" s="54">
        <f>+D51-D52</f>
        <v>0</v>
      </c>
      <c r="E53" s="55">
        <f t="shared" si="4"/>
        <v>413666284</v>
      </c>
      <c r="F53" s="56">
        <f t="shared" si="4"/>
        <v>413666284</v>
      </c>
      <c r="G53" s="56">
        <f t="shared" si="4"/>
        <v>101700517</v>
      </c>
      <c r="H53" s="56">
        <f t="shared" si="4"/>
        <v>30939509</v>
      </c>
      <c r="I53" s="56">
        <f t="shared" si="4"/>
        <v>23568919</v>
      </c>
      <c r="J53" s="56">
        <f t="shared" si="4"/>
        <v>156208945</v>
      </c>
      <c r="K53" s="56">
        <f t="shared" si="4"/>
        <v>13486585</v>
      </c>
      <c r="L53" s="56">
        <f t="shared" si="4"/>
        <v>67503816</v>
      </c>
      <c r="M53" s="56">
        <f t="shared" si="4"/>
        <v>-18458234</v>
      </c>
      <c r="N53" s="56">
        <f t="shared" si="4"/>
        <v>62532167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218741112</v>
      </c>
      <c r="X53" s="56">
        <f t="shared" si="4"/>
        <v>211108938</v>
      </c>
      <c r="Y53" s="56">
        <f t="shared" si="4"/>
        <v>7632174</v>
      </c>
      <c r="Z53" s="57">
        <f>+IF(X53&lt;&gt;0,+(Y53/X53)*100,0)</f>
        <v>3.615277530314704</v>
      </c>
      <c r="AA53" s="54">
        <f>+AA51-AA52</f>
        <v>413666284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381831786</v>
      </c>
      <c r="D56" s="48">
        <f>SUM(D53:D55)</f>
        <v>0</v>
      </c>
      <c r="E56" s="49">
        <f t="shared" si="5"/>
        <v>413666284</v>
      </c>
      <c r="F56" s="50">
        <f t="shared" si="5"/>
        <v>413666284</v>
      </c>
      <c r="G56" s="50">
        <f t="shared" si="5"/>
        <v>101700517</v>
      </c>
      <c r="H56" s="50">
        <f t="shared" si="5"/>
        <v>30939509</v>
      </c>
      <c r="I56" s="50">
        <f t="shared" si="5"/>
        <v>23568919</v>
      </c>
      <c r="J56" s="50">
        <f t="shared" si="5"/>
        <v>156208945</v>
      </c>
      <c r="K56" s="50">
        <f t="shared" si="5"/>
        <v>13486585</v>
      </c>
      <c r="L56" s="50">
        <f t="shared" si="5"/>
        <v>67503816</v>
      </c>
      <c r="M56" s="50">
        <f t="shared" si="5"/>
        <v>-18458234</v>
      </c>
      <c r="N56" s="50">
        <f t="shared" si="5"/>
        <v>62532167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218741112</v>
      </c>
      <c r="X56" s="50">
        <f t="shared" si="5"/>
        <v>211108938</v>
      </c>
      <c r="Y56" s="50">
        <f t="shared" si="5"/>
        <v>7632174</v>
      </c>
      <c r="Z56" s="51">
        <f>+IF(X56&lt;&gt;0,+(Y56/X56)*100,0)</f>
        <v>3.615277530314704</v>
      </c>
      <c r="AA56" s="48">
        <f>SUM(AA53:AA55)</f>
        <v>413666284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381831786</v>
      </c>
      <c r="D59" s="65">
        <f>SUM(D56:D58)</f>
        <v>0</v>
      </c>
      <c r="E59" s="66">
        <f t="shared" si="6"/>
        <v>413666284</v>
      </c>
      <c r="F59" s="67">
        <f t="shared" si="6"/>
        <v>413666284</v>
      </c>
      <c r="G59" s="67">
        <f t="shared" si="6"/>
        <v>101700517</v>
      </c>
      <c r="H59" s="67">
        <f t="shared" si="6"/>
        <v>30939509</v>
      </c>
      <c r="I59" s="67">
        <f t="shared" si="6"/>
        <v>23568919</v>
      </c>
      <c r="J59" s="67">
        <f t="shared" si="6"/>
        <v>156208945</v>
      </c>
      <c r="K59" s="67">
        <f t="shared" si="6"/>
        <v>13486585</v>
      </c>
      <c r="L59" s="67">
        <f t="shared" si="6"/>
        <v>67503816</v>
      </c>
      <c r="M59" s="67">
        <f t="shared" si="6"/>
        <v>-18458234</v>
      </c>
      <c r="N59" s="67">
        <f t="shared" si="6"/>
        <v>62532167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218741112</v>
      </c>
      <c r="X59" s="67">
        <f t="shared" si="6"/>
        <v>211108938</v>
      </c>
      <c r="Y59" s="67">
        <f t="shared" si="6"/>
        <v>7632174</v>
      </c>
      <c r="Z59" s="68">
        <f>+IF(X59&lt;&gt;0,+(Y59/X59)*100,0)</f>
        <v>3.615277530314704</v>
      </c>
      <c r="AA59" s="65">
        <f>SUM(AA56:AA58)</f>
        <v>413666284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6592F21-264E-4E19-893A-34BA859E3590}"/>
</file>

<file path=customXml/itemProps2.xml><?xml version="1.0" encoding="utf-8"?>
<ds:datastoreItem xmlns:ds="http://schemas.openxmlformats.org/officeDocument/2006/customXml" ds:itemID="{76D4EF1A-D437-4D1F-81D2-BB3C0748E4E3}"/>
</file>

<file path=customXml/itemProps3.xml><?xml version="1.0" encoding="utf-8"?>
<ds:datastoreItem xmlns:ds="http://schemas.openxmlformats.org/officeDocument/2006/customXml" ds:itemID="{4F95990D-307B-4A14-AD1E-9E337C4E4C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2025-02-12T06:32:37Z</dcterms:created>
  <dcterms:modified xsi:type="dcterms:W3CDTF">2025-02-12T06:33:07Z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